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\\clr1util\Groupware\PLACE\ACHATS GENERAUX\2025\25A0172_DROGUERIE 2- LB\2- DCE\RC\"/>
    </mc:Choice>
  </mc:AlternateContent>
  <xr:revisionPtr revIDLastSave="0" documentId="13_ncr:1_{A179C49C-B651-427A-8068-408BE771CB92}" xr6:coauthVersionLast="47" xr6:coauthVersionMax="47" xr10:uidLastSave="{00000000-0000-0000-0000-000000000000}"/>
  <bookViews>
    <workbookView xWindow="-28920" yWindow="-4035" windowWidth="29040" windowHeight="15720" activeTab="1" xr2:uid="{00000000-000D-0000-FFFF-FFFF00000000}"/>
  </bookViews>
  <sheets>
    <sheet name="Liste des lots" sheetId="13" r:id="rId1"/>
    <sheet name="Etat des besoins " sheetId="1" r:id="rId2"/>
  </sheets>
  <definedNames>
    <definedName name="_xlnm._FilterDatabase" localSheetId="1" hidden="1">'Etat des besoins '!$A$6:$R$76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4" i="1" l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7" i="1"/>
</calcChain>
</file>

<file path=xl/sharedStrings.xml><?xml version="1.0" encoding="utf-8"?>
<sst xmlns="http://schemas.openxmlformats.org/spreadsheetml/2006/main" count="435" uniqueCount="202">
  <si>
    <t xml:space="preserve">Libellé du lot </t>
  </si>
  <si>
    <t>Sous lot</t>
  </si>
  <si>
    <t>Numéro de sous lot</t>
  </si>
  <si>
    <t>Numéro de lot</t>
  </si>
  <si>
    <t xml:space="preserve">Quantités prévisionnelles/an CHU de Montpellier </t>
  </si>
  <si>
    <t xml:space="preserve">Quantités prévisionnelles/an Hôpitaux du Bassin de Thau </t>
  </si>
  <si>
    <t>Quantités totales GHT</t>
  </si>
  <si>
    <t>Quantités prévisionnelles/an CH Saint Affrique</t>
  </si>
  <si>
    <t xml:space="preserve">Quantités prévisionnelles/an CH de Millau </t>
  </si>
  <si>
    <t>-</t>
  </si>
  <si>
    <t>Code article</t>
  </si>
  <si>
    <t>Quantités prévisionnelles/an 
CH de Clermont l’Hérault</t>
  </si>
  <si>
    <t>Quantités prévisionnelles/an 
CH Paul Coste-Floret de Lamalou-les-bains</t>
  </si>
  <si>
    <t>Quantités prévisionnelles/an 
CH de Lodève</t>
  </si>
  <si>
    <t>Quantités prévisionnelles/an EHPAD les Terrasses des Causses de Millau</t>
  </si>
  <si>
    <t>CH Maurice Fenaille de Séverac d’Aveyron</t>
  </si>
  <si>
    <t>GHT</t>
  </si>
  <si>
    <t xml:space="preserve">Quantités prévisionnelles/an CH Lunel </t>
  </si>
  <si>
    <t>Quantités échantillons à fournir</t>
  </si>
  <si>
    <t>Unité</t>
  </si>
  <si>
    <t xml:space="preserve">Quantités prévisionnelles/an GHT </t>
  </si>
  <si>
    <t>Annexe 1 RC Etats des besoins
Liste des lots</t>
  </si>
  <si>
    <t>N°lot</t>
  </si>
  <si>
    <t>Intitulé lot</t>
  </si>
  <si>
    <t>Annexe 1 RC Etats des besoins</t>
  </si>
  <si>
    <t>Brosserie - Lavage des sols</t>
  </si>
  <si>
    <t>1-1</t>
  </si>
  <si>
    <t xml:space="preserve">Pelle à poussière </t>
  </si>
  <si>
    <t>1-2</t>
  </si>
  <si>
    <t xml:space="preserve">Balai type "coco" </t>
  </si>
  <si>
    <t>1-3</t>
  </si>
  <si>
    <t>Brosse lave-pont polypropylène,</t>
  </si>
  <si>
    <t>1-4</t>
  </si>
  <si>
    <t>Raclette sol caoutchouc largeur 35 cm</t>
  </si>
  <si>
    <t>1-5</t>
  </si>
  <si>
    <t>Raclette  sol caoutchouc  largeur 55 cm</t>
  </si>
  <si>
    <t>1-6</t>
  </si>
  <si>
    <t xml:space="preserve">Balai caoutchouc à picot anti statique type "coiffeur" </t>
  </si>
  <si>
    <t>1-7</t>
  </si>
  <si>
    <t xml:space="preserve">Frange pour balai espagnol </t>
  </si>
  <si>
    <t>1-8</t>
  </si>
  <si>
    <t>Manche à balai aluminium , embout à vis</t>
  </si>
  <si>
    <t>1-9</t>
  </si>
  <si>
    <t>Balai "Paille de riz" + manche bois</t>
  </si>
  <si>
    <t>1-10</t>
  </si>
  <si>
    <t>Manche à balai en bois à vis</t>
  </si>
  <si>
    <t>1-11</t>
  </si>
  <si>
    <t xml:space="preserve">Balai soie droit </t>
  </si>
  <si>
    <t>1-12</t>
  </si>
  <si>
    <t>Combinet balayette + pelle pastique</t>
  </si>
  <si>
    <t>1-13</t>
  </si>
  <si>
    <t>Pelle et balayette avec manche long  plastique</t>
  </si>
  <si>
    <t>1-14</t>
  </si>
  <si>
    <t>Tête de loup avec manche télescopique</t>
  </si>
  <si>
    <t>1-15</t>
  </si>
  <si>
    <t xml:space="preserve">Frange faubert </t>
  </si>
  <si>
    <t>Matériel pour lavage à plat et balayage</t>
  </si>
  <si>
    <t>2-1</t>
  </si>
  <si>
    <t>Support trapeze en aluminium pour lavage à plat - 40 cm  avec clip de fixation</t>
  </si>
  <si>
    <t>2-2</t>
  </si>
  <si>
    <t>Jeu de 2 bandes auto aggripantes</t>
  </si>
  <si>
    <t>2-3</t>
  </si>
  <si>
    <t>Manche en aluminium 2 trous de fixation</t>
  </si>
  <si>
    <t>2-4</t>
  </si>
  <si>
    <t>2-5</t>
  </si>
  <si>
    <t>Support trapeze en plastique pour lavage à plat avec lamelle caoutchouc</t>
  </si>
  <si>
    <t>2-6</t>
  </si>
  <si>
    <t>Support pliant en plastique pour lavage à plat</t>
  </si>
  <si>
    <t>2-7</t>
  </si>
  <si>
    <t>Support trapeze pour balayage et lavage à plat - 40 cm</t>
  </si>
  <si>
    <t>2-8</t>
  </si>
  <si>
    <t>Support trapeze pour balayage  et lavage  à plat - 60 cm</t>
  </si>
  <si>
    <t>2-9</t>
  </si>
  <si>
    <t>Semelle souple en fibres synthétiques  abrasive - 40 cm</t>
  </si>
  <si>
    <t>2-10</t>
  </si>
  <si>
    <t>Semelle souple en fibres synthériques  abrasive - 60 cm</t>
  </si>
  <si>
    <t>2-11</t>
  </si>
  <si>
    <t xml:space="preserve">Clip de fixation pour support trapéze balayage humide  </t>
  </si>
  <si>
    <r>
      <t xml:space="preserve">Manche en aluminium </t>
    </r>
    <r>
      <rPr>
        <b/>
        <u/>
        <sz val="11"/>
        <rFont val="Calibri"/>
        <family val="2"/>
        <scheme val="minor"/>
      </rPr>
      <t>ergonomique</t>
    </r>
    <r>
      <rPr>
        <sz val="11"/>
        <rFont val="Calibri"/>
        <family val="2"/>
        <scheme val="minor"/>
      </rPr>
      <t xml:space="preserve"> téléscopique avec connectique universelle</t>
    </r>
  </si>
  <si>
    <t>PAD</t>
  </si>
  <si>
    <t>GHT + MTP</t>
  </si>
  <si>
    <t>HS</t>
  </si>
  <si>
    <t>Bandeau à usage unique</t>
  </si>
  <si>
    <t>Chariot de ménage petit modèle méthode de pré imprégnation et accessoires_Modèle GHT</t>
  </si>
  <si>
    <t>4-1</t>
  </si>
  <si>
    <t>Chariot GHT
Chariot petit modèle complet AVEC support sac poubelle livré monté</t>
  </si>
  <si>
    <t>PSE  obligatoire</t>
  </si>
  <si>
    <t>Chariot GHT
Chariot petit modèle complet AVEC support sac poubelle
Chariot livré NON monté</t>
  </si>
  <si>
    <t>4-2</t>
  </si>
  <si>
    <t xml:space="preserve">Pièces détachées/ options  du chariot GHT: Seau de 13 à 15 L </t>
  </si>
  <si>
    <t>4-3</t>
  </si>
  <si>
    <t xml:space="preserve">Pièces détachées/ options  du chariot GHT: Seau de 6 L </t>
  </si>
  <si>
    <t>4-4</t>
  </si>
  <si>
    <t>Pièces détachées/ options  du chariot GHT: couvercle poubelle</t>
  </si>
  <si>
    <t>4-5</t>
  </si>
  <si>
    <t xml:space="preserve">Pièces détachées/ options  du chariot GHT: Bac de pré imprégnation avec couvercle </t>
  </si>
  <si>
    <t>4-6</t>
  </si>
  <si>
    <t>Pièces détachées/ options  du chariot GHT: clip accroche balai</t>
  </si>
  <si>
    <t>4-7</t>
  </si>
  <si>
    <t>Pièces détachées/ options  du chariot GHT: support fixation sac</t>
  </si>
  <si>
    <t>4-8</t>
  </si>
  <si>
    <t>Pièces détachées/ options  du chariot GHT: repose balai</t>
  </si>
  <si>
    <t>Chariot de ménage petit modèle méthode de pré imprégnation et accessoires</t>
  </si>
  <si>
    <t>5-1</t>
  </si>
  <si>
    <t>Modèle 1
Chariot petit modèle complet AVEC support sac poubelle livré monté</t>
  </si>
  <si>
    <t>Chariots de ménage petit modèle méthode de pré imprégnation et accessoires</t>
  </si>
  <si>
    <t>Modèle 1
Chariot petit modèle complet AVEC support sac poubelle livré non monté</t>
  </si>
  <si>
    <t>5-2</t>
  </si>
  <si>
    <t xml:space="preserve">Pièces détachées/ options du chariot modèle 1  : Seau de 13 à 15 L </t>
  </si>
  <si>
    <t>Pièces détachées/ options  du chariot modèle 1 : Seau de 6 L</t>
  </si>
  <si>
    <t xml:space="preserve">Pièces détachées/ options du chariot modèle 1 : Bac de pré imprégnation </t>
  </si>
  <si>
    <t>Pièces détachées/ options du chariot modèle 1  couvercle pour bac de pré imprégnation</t>
  </si>
  <si>
    <t>Pièces détachées/ options du chariot Modèle 1 : clip accroche balai</t>
  </si>
  <si>
    <t>Pièces détachées/ options du chariot modèle  1 : support fixation sac</t>
  </si>
  <si>
    <t>5-3</t>
  </si>
  <si>
    <t>Modèle 2
Chariot petit modèle complet sans support sac poubelle livré monté</t>
  </si>
  <si>
    <t>Modèle 2
Chariot petit modèle complet sans support sac poubelle livré non monté</t>
  </si>
  <si>
    <t>5-4</t>
  </si>
  <si>
    <t xml:space="preserve">Pièces détachées/ options du chariot modèle 2  : Seau de 13 à 15 L </t>
  </si>
  <si>
    <t>Pièces détachées/ options  du chariot modèle 2 : Seau de 6 L</t>
  </si>
  <si>
    <t xml:space="preserve">Pièces détachées/ options du chariot modèle 2 : Bac de pré imprégnation </t>
  </si>
  <si>
    <t>Pièces détachées/ options du chariot modèle 2  : couvercle pour bac de pré imprégnation</t>
  </si>
  <si>
    <t>Pièces détachées/ options du chariot Modèle 2 : clip accroche balai</t>
  </si>
  <si>
    <t>Articles de mercerie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</si>
  <si>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</si>
  <si>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</si>
  <si>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</si>
  <si>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</si>
  <si>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</si>
  <si>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</si>
  <si>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</si>
  <si>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</si>
  <si>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</si>
  <si>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</si>
  <si>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Sac de 200 pressions Plastiques coloris blanc</t>
  </si>
  <si>
    <t>6-11</t>
  </si>
  <si>
    <t>Sac de 200 pressions Plastiques coloris noir</t>
  </si>
  <si>
    <t>6-12</t>
  </si>
  <si>
    <t>Stylo encre indélébile NOIR</t>
  </si>
  <si>
    <t>6-13</t>
  </si>
  <si>
    <t>Feutre textile indélébile</t>
  </si>
  <si>
    <t>6-14</t>
  </si>
  <si>
    <t>Centimètre couturière</t>
  </si>
  <si>
    <t>6-15</t>
  </si>
  <si>
    <t>Cordelette d'extension</t>
  </si>
  <si>
    <t>6-16</t>
  </si>
  <si>
    <t>6-17</t>
  </si>
  <si>
    <t>6-18</t>
  </si>
  <si>
    <t>6-19</t>
  </si>
  <si>
    <t>Bobine de fil blanc 5000 m polyester coton</t>
  </si>
  <si>
    <t xml:space="preserve">1 pelle </t>
  </si>
  <si>
    <t>1 balai</t>
  </si>
  <si>
    <t>1 brosse</t>
  </si>
  <si>
    <t>1 raclette</t>
  </si>
  <si>
    <t>Découseur à boule lame grand modèle</t>
  </si>
  <si>
    <t>Découseur à boule lame petit modèle</t>
  </si>
  <si>
    <t>1 frange</t>
  </si>
  <si>
    <t>1 manche</t>
  </si>
  <si>
    <t>1 pelle</t>
  </si>
  <si>
    <t>5 bac</t>
  </si>
  <si>
    <t>1 balayette et pelle</t>
  </si>
  <si>
    <t>1 de de loup</t>
  </si>
  <si>
    <t>1 support</t>
  </si>
  <si>
    <t>1 jeu</t>
  </si>
  <si>
    <t>1 semelle</t>
  </si>
  <si>
    <t>1 clip</t>
  </si>
  <si>
    <t>1 bandeau</t>
  </si>
  <si>
    <t>1 chariot</t>
  </si>
  <si>
    <t>1 seau</t>
  </si>
  <si>
    <t>1 poubelle</t>
  </si>
  <si>
    <t>1 bac</t>
  </si>
  <si>
    <t>1 repose balai</t>
  </si>
  <si>
    <t>1 bouton</t>
  </si>
  <si>
    <t>1 bobine</t>
  </si>
  <si>
    <t>1 coffret</t>
  </si>
  <si>
    <t>1 ruban</t>
  </si>
  <si>
    <t>1 unité</t>
  </si>
  <si>
    <t>1 sachet</t>
  </si>
  <si>
    <t>1 stylo</t>
  </si>
  <si>
    <t xml:space="preserve">1 feutre </t>
  </si>
  <si>
    <t xml:space="preserve">1 cordelette </t>
  </si>
  <si>
    <t xml:space="preserve">1 découseur </t>
  </si>
  <si>
    <t xml:space="preserve">1 paire de ciseaux </t>
  </si>
  <si>
    <t>2 brosses</t>
  </si>
  <si>
    <t xml:space="preserve">1 balai </t>
  </si>
  <si>
    <t>1 combiné</t>
  </si>
  <si>
    <t>2 pelles</t>
  </si>
  <si>
    <t>1 tête de loup</t>
  </si>
  <si>
    <t>Démonstrations</t>
  </si>
  <si>
    <t>Pas d'échantillons</t>
  </si>
  <si>
    <t>50 bandeaux</t>
  </si>
  <si>
    <t>1 rouleau</t>
  </si>
  <si>
    <t xml:space="preserve">Bouton pression </t>
  </si>
  <si>
    <t xml:space="preserve">Elastique tissé plat </t>
  </si>
  <si>
    <t xml:space="preserve">Fil couture polyester/coton </t>
  </si>
  <si>
    <t>Fil polyester 100% 3 fils_grosseur du fil n°80</t>
  </si>
  <si>
    <t xml:space="preserve">Fil polyester 100% 3 fils_Grosseur du fil n°100 </t>
  </si>
  <si>
    <t>Ruban sergé 100 % coton_largeur à plat de 10 mm</t>
  </si>
  <si>
    <t xml:space="preserve">Ruban sergé 100 % coton_ largeur à plat de 15 mm </t>
  </si>
  <si>
    <t>Ruban sergé 100% polyester_largeur à plat de 20 mm</t>
  </si>
  <si>
    <t xml:space="preserve">Tresse ou coulisse plate </t>
  </si>
  <si>
    <t>Ciseaux de couturière 20 cm avec anneaux egaux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</si>
</sst>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164" formatCode="####&quot; raclettes&quot;"/>
    <numFmt numFmtId="165" formatCode="####&quot; brosses&quot;"/>
    <numFmt numFmtId="166" formatCode="####&quot; manches&quot;"/>
    <numFmt numFmtId="167" formatCode="####&quot; pelles&quot;"/>
    <numFmt numFmtId="168" formatCode="####&quot; balais&quot;"/>
    <numFmt numFmtId="169" formatCode="####&quot; franges&quot;"/>
    <numFmt numFmtId="170" formatCode="####&quot; balayettes et pelles&quot;"/>
    <numFmt numFmtId="171" formatCode="####&quot; têtes de loup&quot;"/>
    <numFmt numFmtId="172" formatCode="####&quot; bandeaux&quot;"/>
    <numFmt numFmtId="173" formatCode="####&quot; chariots&quot;"/>
    <numFmt numFmtId="174" formatCode="####&quot; seaux&quot;"/>
    <numFmt numFmtId="175" formatCode="####&quot; poubelles&quot;"/>
    <numFmt numFmtId="176" formatCode="####&quot; bacs&quot;"/>
    <numFmt numFmtId="177" formatCode="####&quot; clip&quot;"/>
    <numFmt numFmtId="178" formatCode="####&quot; support&quot;"/>
    <numFmt numFmtId="179" formatCode="####&quot; reposes balai&quot;"/>
    <numFmt numFmtId="180" formatCode="####&quot; boutons&quot;"/>
    <numFmt numFmtId="181" formatCode="####&quot; cordelettes&quot;"/>
    <numFmt numFmtId="182" formatCode="####&quot; feutres&quot;"/>
    <numFmt numFmtId="183" formatCode="####&quot; unités&quot;"/>
    <numFmt numFmtId="184" formatCode="####&quot; découseurs&quot;"/>
    <numFmt numFmtId="185" formatCode="####&quot; coffrets&quot;"/>
    <numFmt numFmtId="186" formatCode="####&quot; bobines&quot;"/>
    <numFmt numFmtId="187" formatCode="####&quot; sachets&quot;"/>
    <numFmt numFmtId="188" formatCode="####&quot; supports&quot;"/>
    <numFmt numFmtId="189" formatCode="####&quot; jeux&quot;"/>
    <numFmt numFmtId="190" formatCode="####&quot; semelles&quot;"/>
    <numFmt numFmtId="191" formatCode="####&quot; paire de ciseaux&quot;"/>
    <numFmt numFmtId="192" formatCode="####&quot; rouleaux&quot;"/>
    <numFmt numFmtId="193" formatCode="####&quot; stylos&quot;"/>
    <numFmt numFmtId="194" formatCode="####&quot; semelle&quot;"/>
    <numFmt numFmtId="195" formatCode="####&quot; clips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48">
    <xf numFmtId="0" fontId="0" fillId="0" borderId="0" xfId="0"/>
    <xf numFmtId="0" fontId="0" fillId="0" borderId="1" xfId="0" applyBorder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Border="1"/>
    <xf numFmtId="0" fontId="0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3" applyFont="1" applyFill="1" applyBorder="1" applyAlignment="1">
      <alignment horizontal="left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0" fillId="0" borderId="17" xfId="0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8" fillId="5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49" fontId="11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49" fontId="11" fillId="6" borderId="23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3" fontId="12" fillId="6" borderId="1" xfId="0" applyNumberFormat="1" applyFont="1" applyFill="1" applyBorder="1" applyAlignment="1">
      <alignment horizontal="left" vertical="center" wrapText="1"/>
    </xf>
    <xf numFmtId="0" fontId="0" fillId="6" borderId="22" xfId="0" applyFont="1" applyFill="1" applyBorder="1" applyAlignment="1">
      <alignment vertical="center" wrapText="1"/>
    </xf>
    <xf numFmtId="0" fontId="12" fillId="6" borderId="22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3" fontId="0" fillId="0" borderId="5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3" fontId="4" fillId="3" borderId="2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/>
    <xf numFmtId="3" fontId="0" fillId="0" borderId="22" xfId="0" applyNumberForma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3" fontId="5" fillId="3" borderId="29" xfId="0" applyNumberFormat="1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7" fontId="4" fillId="0" borderId="14" xfId="0" applyNumberFormat="1" applyFont="1" applyBorder="1" applyAlignment="1">
      <alignment horizontal="center" vertical="center"/>
    </xf>
    <xf numFmtId="168" fontId="4" fillId="0" borderId="15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9" fontId="4" fillId="0" borderId="15" xfId="0" applyNumberFormat="1" applyFont="1" applyBorder="1" applyAlignment="1">
      <alignment horizontal="center" vertical="center"/>
    </xf>
    <xf numFmtId="166" fontId="4" fillId="0" borderId="15" xfId="0" applyNumberFormat="1" applyFont="1" applyBorder="1" applyAlignment="1">
      <alignment horizontal="center" vertical="center"/>
    </xf>
    <xf numFmtId="170" fontId="4" fillId="0" borderId="15" xfId="0" applyNumberFormat="1" applyFont="1" applyBorder="1" applyAlignment="1">
      <alignment horizontal="center" vertical="center"/>
    </xf>
    <xf numFmtId="171" fontId="4" fillId="0" borderId="15" xfId="0" applyNumberFormat="1" applyFont="1" applyBorder="1" applyAlignment="1">
      <alignment horizontal="center" vertical="center"/>
    </xf>
    <xf numFmtId="188" fontId="4" fillId="0" borderId="15" xfId="0" applyNumberFormat="1" applyFont="1" applyFill="1" applyBorder="1" applyAlignment="1">
      <alignment horizontal="center" vertical="center"/>
    </xf>
    <xf numFmtId="189" fontId="4" fillId="0" borderId="15" xfId="0" applyNumberFormat="1" applyFont="1" applyBorder="1" applyAlignment="1">
      <alignment horizontal="center" vertical="center"/>
    </xf>
    <xf numFmtId="190" fontId="4" fillId="0" borderId="15" xfId="0" applyNumberFormat="1" applyFont="1" applyBorder="1" applyAlignment="1">
      <alignment horizontal="center" vertical="center"/>
    </xf>
    <xf numFmtId="172" fontId="4" fillId="0" borderId="15" xfId="0" applyNumberFormat="1" applyFont="1" applyBorder="1" applyAlignment="1">
      <alignment horizontal="center" vertical="center"/>
    </xf>
    <xf numFmtId="173" fontId="4" fillId="0" borderId="15" xfId="0" applyNumberFormat="1" applyFont="1" applyBorder="1" applyAlignment="1">
      <alignment horizontal="center" vertical="center"/>
    </xf>
    <xf numFmtId="174" fontId="4" fillId="0" borderId="15" xfId="0" applyNumberFormat="1" applyFont="1" applyBorder="1" applyAlignment="1">
      <alignment horizontal="center" vertical="center"/>
    </xf>
    <xf numFmtId="175" fontId="4" fillId="0" borderId="15" xfId="0" applyNumberFormat="1" applyFont="1" applyBorder="1" applyAlignment="1">
      <alignment horizontal="center" vertical="center"/>
    </xf>
    <xf numFmtId="176" fontId="4" fillId="0" borderId="15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8" fontId="4" fillId="0" borderId="15" xfId="0" applyNumberFormat="1" applyFont="1" applyBorder="1" applyAlignment="1">
      <alignment horizontal="center" vertical="center"/>
    </xf>
    <xf numFmtId="179" fontId="4" fillId="0" borderId="15" xfId="0" applyNumberFormat="1" applyFont="1" applyBorder="1" applyAlignment="1">
      <alignment horizontal="center" vertical="center"/>
    </xf>
    <xf numFmtId="180" fontId="4" fillId="0" borderId="15" xfId="0" applyNumberFormat="1" applyFont="1" applyBorder="1" applyAlignment="1">
      <alignment horizontal="center" vertical="center"/>
    </xf>
    <xf numFmtId="186" fontId="4" fillId="0" borderId="15" xfId="0" applyNumberFormat="1" applyFont="1" applyBorder="1" applyAlignment="1">
      <alignment horizontal="center" vertical="center"/>
    </xf>
    <xf numFmtId="185" fontId="4" fillId="0" borderId="15" xfId="0" applyNumberFormat="1" applyFont="1" applyBorder="1" applyAlignment="1">
      <alignment horizontal="center" vertical="center"/>
    </xf>
    <xf numFmtId="183" fontId="4" fillId="0" borderId="15" xfId="0" applyNumberFormat="1" applyFont="1" applyBorder="1" applyAlignment="1">
      <alignment horizontal="center" vertical="center"/>
    </xf>
    <xf numFmtId="187" fontId="4" fillId="0" borderId="15" xfId="0" applyNumberFormat="1" applyFont="1" applyBorder="1" applyAlignment="1">
      <alignment horizontal="center" vertical="center"/>
    </xf>
    <xf numFmtId="182" fontId="4" fillId="0" borderId="15" xfId="0" applyNumberFormat="1" applyFont="1" applyBorder="1" applyAlignment="1">
      <alignment horizontal="center" vertical="center"/>
    </xf>
    <xf numFmtId="181" fontId="4" fillId="0" borderId="15" xfId="0" applyNumberFormat="1" applyFont="1" applyBorder="1" applyAlignment="1">
      <alignment horizontal="center" vertical="center"/>
    </xf>
    <xf numFmtId="184" fontId="4" fillId="0" borderId="15" xfId="0" applyNumberFormat="1" applyFont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191" fontId="4" fillId="0" borderId="32" xfId="0" applyNumberFormat="1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192" fontId="4" fillId="0" borderId="15" xfId="0" applyNumberFormat="1" applyFont="1" applyBorder="1" applyAlignment="1">
      <alignment horizontal="center" vertical="center"/>
    </xf>
    <xf numFmtId="193" fontId="4" fillId="0" borderId="15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194" fontId="4" fillId="0" borderId="15" xfId="0" applyNumberFormat="1" applyFont="1" applyBorder="1" applyAlignment="1">
      <alignment horizontal="center" vertical="center"/>
    </xf>
    <xf numFmtId="195" fontId="4" fillId="0" borderId="15" xfId="0" applyNumberFormat="1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zoomScaleNormal="100" workbookViewId="0">
      <selection activeCell="L10" sqref="L10"/>
    </sheetView>
  </sheetViews>
  <sheetFormatPr baseColWidth="10" defaultRowHeight="15" x14ac:dyDescent="0.25"/>
  <cols>
    <col min="1" max="1" width="26.42578125" style="3" customWidth="1"/>
    <col min="2" max="2" width="66.5703125" style="3" customWidth="1"/>
  </cols>
  <sheetData>
    <row r="1" spans="1:8" ht="15" customHeight="1" x14ac:dyDescent="0.25">
      <c r="A1" s="135" t="s">
        <v>21</v>
      </c>
      <c r="B1" s="136"/>
      <c r="C1" s="8"/>
      <c r="D1" s="8"/>
      <c r="E1" s="8"/>
      <c r="F1" s="8"/>
      <c r="G1" s="8"/>
      <c r="H1" s="8"/>
    </row>
    <row r="2" spans="1:8" x14ac:dyDescent="0.25">
      <c r="A2" s="137"/>
      <c r="B2" s="138"/>
      <c r="C2" s="8"/>
      <c r="D2" s="8"/>
      <c r="E2" s="8"/>
      <c r="F2" s="8"/>
      <c r="G2" s="8"/>
      <c r="H2" s="8"/>
    </row>
    <row r="4" spans="1:8" ht="16.5" thickBot="1" x14ac:dyDescent="0.3">
      <c r="A4" s="46" t="s">
        <v>22</v>
      </c>
      <c r="B4" s="46" t="s">
        <v>23</v>
      </c>
    </row>
    <row r="5" spans="1:8" ht="51" customHeight="1" x14ac:dyDescent="0.25">
      <c r="A5" s="47">
        <v>1</v>
      </c>
      <c r="B5" s="27" t="s">
        <v>25</v>
      </c>
      <c r="D5" s="49"/>
      <c r="E5" s="50"/>
      <c r="F5" s="51"/>
      <c r="G5" s="51"/>
    </row>
    <row r="6" spans="1:8" ht="51" customHeight="1" x14ac:dyDescent="0.25">
      <c r="A6" s="48">
        <v>2</v>
      </c>
      <c r="B6" s="27" t="s">
        <v>56</v>
      </c>
      <c r="D6" s="50"/>
      <c r="E6" s="50"/>
      <c r="F6" s="51"/>
      <c r="G6" s="51"/>
    </row>
    <row r="7" spans="1:8" ht="69.75" customHeight="1" x14ac:dyDescent="0.25">
      <c r="A7" s="48">
        <v>3</v>
      </c>
      <c r="B7" s="15" t="s">
        <v>82</v>
      </c>
      <c r="D7" s="49"/>
      <c r="E7" s="50"/>
      <c r="F7" s="51"/>
      <c r="G7" s="51"/>
    </row>
    <row r="8" spans="1:8" ht="51" customHeight="1" x14ac:dyDescent="0.25">
      <c r="A8" s="48">
        <v>4</v>
      </c>
      <c r="B8" s="27" t="s">
        <v>83</v>
      </c>
      <c r="D8" s="51"/>
      <c r="E8" s="51"/>
      <c r="F8" s="51"/>
      <c r="G8" s="51"/>
    </row>
    <row r="9" spans="1:8" ht="51" customHeight="1" x14ac:dyDescent="0.25">
      <c r="A9" s="48">
        <v>5</v>
      </c>
      <c r="B9" s="28" t="s">
        <v>102</v>
      </c>
    </row>
    <row r="10" spans="1:8" ht="51" customHeight="1" x14ac:dyDescent="0.25">
      <c r="A10" s="48">
        <v>6</v>
      </c>
      <c r="B10" s="28" t="s">
        <v>123</v>
      </c>
    </row>
  </sheetData>
  <mergeCells count="1">
    <mergeCell ref="A1:B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6"/>
  <sheetViews>
    <sheetView tabSelected="1" zoomScale="80" zoomScaleNormal="80" workbookViewId="0">
      <pane xSplit="4" ySplit="6" topLeftCell="Q34" activePane="bottomRight" state="frozen"/>
      <selection pane="topRight" activeCell="E1" sqref="E1"/>
      <selection pane="bottomLeft" activeCell="A7" sqref="A7"/>
      <selection pane="bottomRight" activeCell="S32" sqref="S32"/>
    </sheetView>
  </sheetViews>
  <sheetFormatPr baseColWidth="10" defaultRowHeight="15" x14ac:dyDescent="0.25"/>
  <cols>
    <col min="1" max="1" width="24.85546875" customWidth="1"/>
    <col min="2" max="2" width="27.7109375" customWidth="1"/>
    <col min="3" max="3" width="12.42578125" style="4" customWidth="1"/>
    <col min="4" max="4" width="43.28515625" customWidth="1"/>
    <col min="5" max="5" width="23.28515625" customWidth="1"/>
    <col min="6" max="6" width="17.85546875" style="5" customWidth="1"/>
    <col min="7" max="7" width="19.7109375" style="5" customWidth="1"/>
    <col min="8" max="8" width="20.140625" style="4" customWidth="1"/>
    <col min="9" max="10" width="19.42578125" customWidth="1"/>
    <col min="11" max="11" width="19.42578125" style="23" customWidth="1"/>
    <col min="12" max="13" width="19.42578125" customWidth="1"/>
    <col min="14" max="14" width="19.42578125" style="23" customWidth="1"/>
    <col min="15" max="16" width="19.42578125" customWidth="1"/>
    <col min="17" max="17" width="31.5703125" style="24" customWidth="1"/>
    <col min="18" max="18" width="43.28515625" style="5" bestFit="1" customWidth="1"/>
    <col min="19" max="19" width="67.28515625" style="51" customWidth="1"/>
    <col min="20" max="20" width="31.42578125" style="51" customWidth="1"/>
    <col min="21" max="21" width="20" style="51" bestFit="1" customWidth="1"/>
    <col min="22" max="22" width="23.28515625" style="51" bestFit="1" customWidth="1"/>
    <col min="23" max="23" width="75.28515625" style="51" bestFit="1" customWidth="1"/>
    <col min="24" max="24" width="44" bestFit="1" customWidth="1"/>
    <col min="25" max="25" width="5.85546875" customWidth="1"/>
    <col min="26" max="26" width="11.85546875" bestFit="1" customWidth="1"/>
  </cols>
  <sheetData>
    <row r="1" spans="1:23" ht="15.75" thickBot="1" x14ac:dyDescent="0.3"/>
    <row r="2" spans="1:23" ht="15" customHeight="1" x14ac:dyDescent="0.25">
      <c r="A2" s="139" t="s">
        <v>24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0"/>
    </row>
    <row r="3" spans="1:23" ht="15.75" thickBot="1" x14ac:dyDescent="0.3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2"/>
    </row>
    <row r="4" spans="1:23" ht="15.75" thickBot="1" x14ac:dyDescent="0.3"/>
    <row r="5" spans="1:23" ht="150" customHeight="1" thickBot="1" x14ac:dyDescent="0.3">
      <c r="F5"/>
      <c r="G5" s="143" t="s">
        <v>20</v>
      </c>
      <c r="H5" s="144"/>
      <c r="I5" s="144"/>
      <c r="J5" s="144"/>
      <c r="K5" s="144"/>
      <c r="L5" s="144"/>
      <c r="M5" s="144"/>
      <c r="N5" s="144"/>
      <c r="O5" s="144"/>
      <c r="P5" s="144"/>
      <c r="Q5" s="145"/>
      <c r="S5" s="131"/>
      <c r="T5" s="129"/>
    </row>
    <row r="6" spans="1:23" ht="123.75" customHeight="1" thickBot="1" x14ac:dyDescent="0.3">
      <c r="A6" s="18" t="s">
        <v>3</v>
      </c>
      <c r="B6" s="19" t="s">
        <v>0</v>
      </c>
      <c r="C6" s="20" t="s">
        <v>2</v>
      </c>
      <c r="D6" s="19" t="s">
        <v>1</v>
      </c>
      <c r="E6" s="32" t="s">
        <v>10</v>
      </c>
      <c r="F6" s="34" t="s">
        <v>19</v>
      </c>
      <c r="G6" s="87" t="s">
        <v>4</v>
      </c>
      <c r="H6" s="88" t="s">
        <v>5</v>
      </c>
      <c r="I6" s="88" t="s">
        <v>11</v>
      </c>
      <c r="J6" s="88" t="s">
        <v>12</v>
      </c>
      <c r="K6" s="89" t="s">
        <v>13</v>
      </c>
      <c r="L6" s="89" t="s">
        <v>17</v>
      </c>
      <c r="M6" s="88" t="s">
        <v>8</v>
      </c>
      <c r="N6" s="90" t="s">
        <v>14</v>
      </c>
      <c r="O6" s="89" t="s">
        <v>7</v>
      </c>
      <c r="P6" s="89" t="s">
        <v>15</v>
      </c>
      <c r="Q6" s="80" t="s">
        <v>6</v>
      </c>
      <c r="R6" s="33" t="s">
        <v>18</v>
      </c>
      <c r="S6" s="131"/>
      <c r="T6" s="129"/>
    </row>
    <row r="7" spans="1:23" s="2" customFormat="1" ht="110.1" customHeight="1" x14ac:dyDescent="0.25">
      <c r="A7" s="37">
        <v>1</v>
      </c>
      <c r="B7" s="53" t="s">
        <v>25</v>
      </c>
      <c r="C7" s="52" t="s">
        <v>26</v>
      </c>
      <c r="D7" s="54" t="s">
        <v>27</v>
      </c>
      <c r="E7" s="25">
        <v>143520</v>
      </c>
      <c r="F7" s="25" t="s">
        <v>150</v>
      </c>
      <c r="G7" s="69">
        <v>80</v>
      </c>
      <c r="H7" s="91"/>
      <c r="I7" s="39">
        <v>10</v>
      </c>
      <c r="J7" s="22"/>
      <c r="K7" s="40"/>
      <c r="L7" s="40">
        <v>5</v>
      </c>
      <c r="M7" s="91">
        <v>5</v>
      </c>
      <c r="N7" s="40">
        <v>70</v>
      </c>
      <c r="O7" s="21">
        <v>1</v>
      </c>
      <c r="P7" s="22"/>
      <c r="Q7" s="92">
        <f>SUM(G7:P7)</f>
        <v>171</v>
      </c>
      <c r="R7" s="75" t="s">
        <v>158</v>
      </c>
      <c r="S7" s="130"/>
      <c r="T7" s="130"/>
      <c r="U7" s="130"/>
      <c r="V7" s="130"/>
      <c r="W7" s="130"/>
    </row>
    <row r="8" spans="1:23" s="2" customFormat="1" ht="110.1" customHeight="1" x14ac:dyDescent="0.25">
      <c r="A8" s="38">
        <v>1</v>
      </c>
      <c r="B8" s="55" t="s">
        <v>25</v>
      </c>
      <c r="C8" s="52" t="s">
        <v>28</v>
      </c>
      <c r="D8" s="56" t="s">
        <v>29</v>
      </c>
      <c r="E8" s="26">
        <v>161320</v>
      </c>
      <c r="F8" s="35" t="s">
        <v>151</v>
      </c>
      <c r="G8" s="70">
        <v>72</v>
      </c>
      <c r="H8" s="81"/>
      <c r="I8" s="30">
        <v>5</v>
      </c>
      <c r="J8" s="7">
        <v>10</v>
      </c>
      <c r="K8" s="31">
        <v>5</v>
      </c>
      <c r="L8" s="14">
        <v>2</v>
      </c>
      <c r="M8" s="11"/>
      <c r="N8" s="12">
        <v>70</v>
      </c>
      <c r="O8" s="6">
        <v>1</v>
      </c>
      <c r="P8" s="7"/>
      <c r="Q8" s="93">
        <f t="shared" ref="Q8:Q71" si="0">SUM(G8:P8)</f>
        <v>165</v>
      </c>
      <c r="R8" s="76" t="s">
        <v>151</v>
      </c>
      <c r="S8" s="130"/>
      <c r="T8" s="130"/>
      <c r="U8" s="130"/>
      <c r="V8" s="130"/>
      <c r="W8" s="130"/>
    </row>
    <row r="9" spans="1:23" s="2" customFormat="1" ht="110.1" customHeight="1" x14ac:dyDescent="0.25">
      <c r="A9" s="38">
        <v>1</v>
      </c>
      <c r="B9" s="55" t="s">
        <v>25</v>
      </c>
      <c r="C9" s="52" t="s">
        <v>30</v>
      </c>
      <c r="D9" s="56" t="s">
        <v>31</v>
      </c>
      <c r="E9" s="26">
        <v>161540</v>
      </c>
      <c r="F9" s="35" t="s">
        <v>152</v>
      </c>
      <c r="G9" s="71">
        <v>40</v>
      </c>
      <c r="H9" s="81">
        <v>30</v>
      </c>
      <c r="I9" s="9">
        <v>5</v>
      </c>
      <c r="J9" s="7">
        <v>10</v>
      </c>
      <c r="K9" s="14">
        <v>5</v>
      </c>
      <c r="L9" s="12">
        <v>2</v>
      </c>
      <c r="M9" s="81">
        <v>2</v>
      </c>
      <c r="N9" s="12">
        <v>70</v>
      </c>
      <c r="O9" s="6"/>
      <c r="P9" s="14"/>
      <c r="Q9" s="94">
        <f t="shared" si="0"/>
        <v>164</v>
      </c>
      <c r="R9" s="76" t="s">
        <v>183</v>
      </c>
      <c r="S9" s="130"/>
      <c r="T9" s="130"/>
      <c r="U9" s="130"/>
      <c r="V9" s="130"/>
      <c r="W9" s="130"/>
    </row>
    <row r="10" spans="1:23" s="2" customFormat="1" ht="110.1" customHeight="1" x14ac:dyDescent="0.25">
      <c r="A10" s="38">
        <v>1</v>
      </c>
      <c r="B10" s="55" t="s">
        <v>25</v>
      </c>
      <c r="C10" s="52" t="s">
        <v>32</v>
      </c>
      <c r="D10" s="56" t="s">
        <v>33</v>
      </c>
      <c r="E10" s="26">
        <v>162101</v>
      </c>
      <c r="F10" s="35" t="s">
        <v>153</v>
      </c>
      <c r="G10" s="72">
        <v>22</v>
      </c>
      <c r="H10" s="81"/>
      <c r="I10" s="9">
        <v>5</v>
      </c>
      <c r="J10" s="7">
        <v>10</v>
      </c>
      <c r="K10" s="14"/>
      <c r="L10" s="12">
        <v>20</v>
      </c>
      <c r="M10" s="11"/>
      <c r="N10" s="12">
        <v>70</v>
      </c>
      <c r="O10" s="6">
        <v>1</v>
      </c>
      <c r="P10" s="14"/>
      <c r="Q10" s="95">
        <f t="shared" si="0"/>
        <v>128</v>
      </c>
      <c r="R10" s="76" t="s">
        <v>153</v>
      </c>
      <c r="S10" s="130"/>
      <c r="T10" s="130"/>
      <c r="U10" s="130"/>
      <c r="V10" s="130"/>
      <c r="W10" s="130"/>
    </row>
    <row r="11" spans="1:23" s="2" customFormat="1" ht="110.1" customHeight="1" x14ac:dyDescent="0.25">
      <c r="A11" s="38">
        <v>1</v>
      </c>
      <c r="B11" s="55" t="s">
        <v>25</v>
      </c>
      <c r="C11" s="52" t="s">
        <v>34</v>
      </c>
      <c r="D11" s="56" t="s">
        <v>35</v>
      </c>
      <c r="E11" s="26">
        <v>162102</v>
      </c>
      <c r="F11" s="35" t="s">
        <v>153</v>
      </c>
      <c r="G11" s="70">
        <v>40</v>
      </c>
      <c r="H11" s="81">
        <v>50</v>
      </c>
      <c r="I11" s="9">
        <v>5</v>
      </c>
      <c r="J11" s="7">
        <v>10</v>
      </c>
      <c r="K11" s="14">
        <v>2</v>
      </c>
      <c r="L11" s="12">
        <v>10</v>
      </c>
      <c r="M11" s="81">
        <v>2</v>
      </c>
      <c r="N11" s="12">
        <v>70</v>
      </c>
      <c r="O11" s="6">
        <v>1</v>
      </c>
      <c r="P11" s="14">
        <v>10</v>
      </c>
      <c r="Q11" s="95">
        <f t="shared" si="0"/>
        <v>200</v>
      </c>
      <c r="R11" s="77" t="s">
        <v>153</v>
      </c>
      <c r="S11" s="130"/>
      <c r="T11" s="130"/>
      <c r="U11" s="130"/>
      <c r="V11" s="130"/>
      <c r="W11" s="130"/>
    </row>
    <row r="12" spans="1:23" s="2" customFormat="1" ht="110.1" customHeight="1" x14ac:dyDescent="0.25">
      <c r="A12" s="16">
        <v>1</v>
      </c>
      <c r="B12" s="55" t="s">
        <v>25</v>
      </c>
      <c r="C12" s="52" t="s">
        <v>36</v>
      </c>
      <c r="D12" s="56" t="s">
        <v>37</v>
      </c>
      <c r="E12" s="26">
        <v>161225</v>
      </c>
      <c r="F12" s="35" t="s">
        <v>151</v>
      </c>
      <c r="G12" s="70">
        <v>35</v>
      </c>
      <c r="H12" s="81"/>
      <c r="I12" s="9"/>
      <c r="J12" s="7"/>
      <c r="K12" s="14"/>
      <c r="L12" s="12">
        <v>2</v>
      </c>
      <c r="M12" s="11"/>
      <c r="N12" s="12">
        <v>50</v>
      </c>
      <c r="O12" s="6">
        <v>1</v>
      </c>
      <c r="P12" s="7">
        <v>5</v>
      </c>
      <c r="Q12" s="93">
        <f t="shared" si="0"/>
        <v>93</v>
      </c>
      <c r="R12" s="77" t="s">
        <v>184</v>
      </c>
      <c r="S12" s="130"/>
      <c r="T12" s="130"/>
      <c r="U12" s="130"/>
      <c r="V12" s="130"/>
      <c r="W12" s="130"/>
    </row>
    <row r="13" spans="1:23" s="2" customFormat="1" ht="110.1" customHeight="1" x14ac:dyDescent="0.25">
      <c r="A13" s="16">
        <v>1</v>
      </c>
      <c r="B13" s="55" t="s">
        <v>25</v>
      </c>
      <c r="C13" s="52" t="s">
        <v>38</v>
      </c>
      <c r="D13" s="56" t="s">
        <v>39</v>
      </c>
      <c r="E13" s="26">
        <v>161314</v>
      </c>
      <c r="F13" s="35" t="s">
        <v>156</v>
      </c>
      <c r="G13" s="70">
        <v>130</v>
      </c>
      <c r="H13" s="81"/>
      <c r="I13" s="10"/>
      <c r="J13" s="7"/>
      <c r="K13" s="14"/>
      <c r="L13" s="12"/>
      <c r="M13" s="81">
        <v>8</v>
      </c>
      <c r="N13" s="12"/>
      <c r="O13" s="6"/>
      <c r="P13" s="7"/>
      <c r="Q13" s="96">
        <f>SUM(G13:P13)</f>
        <v>138</v>
      </c>
      <c r="R13" s="77" t="s">
        <v>156</v>
      </c>
      <c r="S13" s="130"/>
      <c r="T13" s="130"/>
      <c r="U13" s="130"/>
      <c r="V13" s="130"/>
      <c r="W13" s="130"/>
    </row>
    <row r="14" spans="1:23" s="2" customFormat="1" ht="110.1" customHeight="1" x14ac:dyDescent="0.25">
      <c r="A14" s="16">
        <v>1</v>
      </c>
      <c r="B14" s="55" t="s">
        <v>25</v>
      </c>
      <c r="C14" s="52" t="s">
        <v>40</v>
      </c>
      <c r="D14" s="56" t="s">
        <v>41</v>
      </c>
      <c r="E14" s="26">
        <v>162200</v>
      </c>
      <c r="F14" s="35" t="s">
        <v>157</v>
      </c>
      <c r="G14" s="70">
        <v>120</v>
      </c>
      <c r="H14" s="81">
        <v>90</v>
      </c>
      <c r="I14" s="9">
        <v>5</v>
      </c>
      <c r="J14" s="7">
        <v>14</v>
      </c>
      <c r="K14" s="14"/>
      <c r="L14" s="12">
        <v>10</v>
      </c>
      <c r="M14" s="81">
        <v>8</v>
      </c>
      <c r="N14" s="12"/>
      <c r="O14" s="6">
        <v>24</v>
      </c>
      <c r="P14" s="14">
        <v>6</v>
      </c>
      <c r="Q14" s="97">
        <f t="shared" si="0"/>
        <v>277</v>
      </c>
      <c r="R14" s="77" t="s">
        <v>157</v>
      </c>
      <c r="S14" s="130"/>
      <c r="T14" s="130"/>
      <c r="U14" s="130"/>
      <c r="V14" s="130"/>
      <c r="W14" s="130"/>
    </row>
    <row r="15" spans="1:23" s="2" customFormat="1" ht="110.1" customHeight="1" x14ac:dyDescent="0.25">
      <c r="A15" s="16">
        <v>1</v>
      </c>
      <c r="B15" s="55" t="s">
        <v>25</v>
      </c>
      <c r="C15" s="52" t="s">
        <v>42</v>
      </c>
      <c r="D15" s="56" t="s">
        <v>43</v>
      </c>
      <c r="E15" s="26">
        <v>161340</v>
      </c>
      <c r="F15" s="35" t="s">
        <v>151</v>
      </c>
      <c r="G15" s="70">
        <v>16</v>
      </c>
      <c r="H15" s="81"/>
      <c r="I15" s="10"/>
      <c r="J15" s="7"/>
      <c r="K15" s="14"/>
      <c r="L15" s="12"/>
      <c r="M15" s="11">
        <v>5</v>
      </c>
      <c r="N15" s="12"/>
      <c r="O15" s="6">
        <v>1</v>
      </c>
      <c r="P15" s="14"/>
      <c r="Q15" s="93">
        <f t="shared" si="0"/>
        <v>22</v>
      </c>
      <c r="R15" s="77" t="s">
        <v>151</v>
      </c>
      <c r="S15" s="130"/>
      <c r="T15" s="130"/>
      <c r="U15" s="130"/>
      <c r="V15" s="130"/>
      <c r="W15" s="130"/>
    </row>
    <row r="16" spans="1:23" s="2" customFormat="1" ht="110.1" customHeight="1" x14ac:dyDescent="0.25">
      <c r="A16" s="16">
        <v>1</v>
      </c>
      <c r="B16" s="55" t="s">
        <v>25</v>
      </c>
      <c r="C16" s="52" t="s">
        <v>44</v>
      </c>
      <c r="D16" s="56" t="s">
        <v>45</v>
      </c>
      <c r="E16" s="26" t="s">
        <v>79</v>
      </c>
      <c r="F16" s="35" t="s">
        <v>157</v>
      </c>
      <c r="G16" s="70">
        <v>10</v>
      </c>
      <c r="H16" s="81">
        <v>40</v>
      </c>
      <c r="I16" s="9">
        <v>5</v>
      </c>
      <c r="J16" s="7"/>
      <c r="K16" s="14">
        <v>5</v>
      </c>
      <c r="L16" s="12">
        <v>2</v>
      </c>
      <c r="M16" s="11"/>
      <c r="N16" s="12">
        <v>140</v>
      </c>
      <c r="O16" s="6"/>
      <c r="P16" s="14"/>
      <c r="Q16" s="97">
        <f t="shared" si="0"/>
        <v>202</v>
      </c>
      <c r="R16" s="78" t="s">
        <v>157</v>
      </c>
      <c r="S16" s="130"/>
      <c r="T16" s="130"/>
      <c r="U16" s="130"/>
      <c r="V16" s="130"/>
      <c r="W16" s="130"/>
    </row>
    <row r="17" spans="1:23" s="2" customFormat="1" ht="110.1" customHeight="1" x14ac:dyDescent="0.25">
      <c r="A17" s="16">
        <v>1</v>
      </c>
      <c r="B17" s="55" t="s">
        <v>25</v>
      </c>
      <c r="C17" s="52" t="s">
        <v>46</v>
      </c>
      <c r="D17" s="56" t="s">
        <v>47</v>
      </c>
      <c r="E17" s="26" t="s">
        <v>16</v>
      </c>
      <c r="F17" s="26" t="s">
        <v>151</v>
      </c>
      <c r="G17" s="70"/>
      <c r="H17" s="81">
        <v>40</v>
      </c>
      <c r="I17" s="9"/>
      <c r="J17" s="7"/>
      <c r="K17" s="14"/>
      <c r="L17" s="12"/>
      <c r="M17" s="11">
        <v>5</v>
      </c>
      <c r="N17" s="12"/>
      <c r="O17" s="6">
        <v>5</v>
      </c>
      <c r="P17" s="7"/>
      <c r="Q17" s="93">
        <f t="shared" si="0"/>
        <v>50</v>
      </c>
      <c r="R17" s="78" t="s">
        <v>151</v>
      </c>
      <c r="S17" s="130"/>
      <c r="T17" s="130"/>
      <c r="U17" s="130"/>
      <c r="V17" s="130"/>
      <c r="W17" s="130"/>
    </row>
    <row r="18" spans="1:23" s="2" customFormat="1" ht="110.1" customHeight="1" x14ac:dyDescent="0.25">
      <c r="A18" s="16">
        <v>1</v>
      </c>
      <c r="B18" s="55" t="s">
        <v>25</v>
      </c>
      <c r="C18" s="52" t="s">
        <v>48</v>
      </c>
      <c r="D18" s="56" t="s">
        <v>49</v>
      </c>
      <c r="E18" s="26" t="s">
        <v>16</v>
      </c>
      <c r="F18" s="26" t="s">
        <v>160</v>
      </c>
      <c r="G18" s="70"/>
      <c r="H18" s="81">
        <v>100</v>
      </c>
      <c r="I18" s="9">
        <v>10</v>
      </c>
      <c r="J18" s="7">
        <v>25</v>
      </c>
      <c r="K18" s="14">
        <v>10</v>
      </c>
      <c r="L18" s="12">
        <v>10</v>
      </c>
      <c r="M18" s="11">
        <v>5</v>
      </c>
      <c r="N18" s="12">
        <v>70</v>
      </c>
      <c r="O18" s="6">
        <v>5</v>
      </c>
      <c r="P18" s="7">
        <v>5</v>
      </c>
      <c r="Q18" s="98">
        <f t="shared" si="0"/>
        <v>240</v>
      </c>
      <c r="R18" s="78" t="s">
        <v>185</v>
      </c>
      <c r="S18" s="130"/>
      <c r="T18" s="130"/>
      <c r="U18" s="130"/>
      <c r="V18" s="130"/>
      <c r="W18" s="130"/>
    </row>
    <row r="19" spans="1:23" s="2" customFormat="1" ht="110.1" customHeight="1" x14ac:dyDescent="0.25">
      <c r="A19" s="16">
        <v>1</v>
      </c>
      <c r="B19" s="55" t="s">
        <v>25</v>
      </c>
      <c r="C19" s="52" t="s">
        <v>50</v>
      </c>
      <c r="D19" s="56" t="s">
        <v>51</v>
      </c>
      <c r="E19" s="26" t="s">
        <v>81</v>
      </c>
      <c r="F19" s="35" t="s">
        <v>160</v>
      </c>
      <c r="G19" s="70">
        <v>10</v>
      </c>
      <c r="H19" s="81">
        <v>5</v>
      </c>
      <c r="I19" s="10">
        <v>5</v>
      </c>
      <c r="J19" s="7"/>
      <c r="K19" s="14">
        <v>2</v>
      </c>
      <c r="L19" s="12">
        <v>2</v>
      </c>
      <c r="M19" s="81">
        <v>5</v>
      </c>
      <c r="N19" s="12"/>
      <c r="O19" s="6">
        <v>5</v>
      </c>
      <c r="P19" s="14"/>
      <c r="Q19" s="98">
        <f t="shared" si="0"/>
        <v>34</v>
      </c>
      <c r="R19" s="78" t="s">
        <v>186</v>
      </c>
      <c r="S19" s="130"/>
      <c r="T19" s="130"/>
      <c r="U19" s="130"/>
      <c r="V19" s="130"/>
      <c r="W19" s="130"/>
    </row>
    <row r="20" spans="1:23" s="2" customFormat="1" ht="110.1" customHeight="1" x14ac:dyDescent="0.25">
      <c r="A20" s="16">
        <v>1</v>
      </c>
      <c r="B20" s="55" t="s">
        <v>25</v>
      </c>
      <c r="C20" s="52" t="s">
        <v>52</v>
      </c>
      <c r="D20" s="56" t="s">
        <v>53</v>
      </c>
      <c r="E20" s="26" t="s">
        <v>16</v>
      </c>
      <c r="F20" s="35" t="s">
        <v>161</v>
      </c>
      <c r="G20" s="70"/>
      <c r="H20" s="81"/>
      <c r="I20" s="9">
        <v>2</v>
      </c>
      <c r="J20" s="7"/>
      <c r="K20" s="14">
        <v>3</v>
      </c>
      <c r="L20" s="12">
        <v>2</v>
      </c>
      <c r="M20" s="11">
        <v>5</v>
      </c>
      <c r="N20" s="12">
        <v>50</v>
      </c>
      <c r="O20" s="6">
        <v>6</v>
      </c>
      <c r="P20" s="14"/>
      <c r="Q20" s="99">
        <f t="shared" si="0"/>
        <v>68</v>
      </c>
      <c r="R20" s="78" t="s">
        <v>187</v>
      </c>
      <c r="S20" s="130"/>
      <c r="T20" s="130"/>
      <c r="U20" s="130"/>
      <c r="V20" s="130"/>
      <c r="W20" s="130"/>
    </row>
    <row r="21" spans="1:23" s="2" customFormat="1" ht="82.5" customHeight="1" x14ac:dyDescent="0.25">
      <c r="A21" s="16">
        <v>1</v>
      </c>
      <c r="B21" s="55" t="s">
        <v>25</v>
      </c>
      <c r="C21" s="52" t="s">
        <v>54</v>
      </c>
      <c r="D21" s="56" t="s">
        <v>55</v>
      </c>
      <c r="E21" s="26" t="s">
        <v>16</v>
      </c>
      <c r="F21" s="26" t="s">
        <v>156</v>
      </c>
      <c r="G21" s="70"/>
      <c r="H21" s="81"/>
      <c r="I21" s="9"/>
      <c r="J21" s="7"/>
      <c r="K21" s="14"/>
      <c r="L21" s="12"/>
      <c r="M21" s="11">
        <v>20</v>
      </c>
      <c r="N21" s="12">
        <v>50</v>
      </c>
      <c r="O21" s="6"/>
      <c r="P21" s="14"/>
      <c r="Q21" s="96">
        <f t="shared" si="0"/>
        <v>70</v>
      </c>
      <c r="R21" s="78" t="s">
        <v>156</v>
      </c>
      <c r="S21" s="130"/>
      <c r="T21" s="130"/>
      <c r="U21" s="130"/>
      <c r="V21" s="130"/>
      <c r="W21" s="130"/>
    </row>
    <row r="22" spans="1:23" s="2" customFormat="1" ht="82.5" customHeight="1" x14ac:dyDescent="0.25">
      <c r="A22" s="57">
        <v>2</v>
      </c>
      <c r="B22" s="62" t="s">
        <v>56</v>
      </c>
      <c r="C22" s="58" t="s">
        <v>57</v>
      </c>
      <c r="D22" s="63" t="s">
        <v>58</v>
      </c>
      <c r="E22" s="26" t="s">
        <v>16</v>
      </c>
      <c r="F22" s="26" t="s">
        <v>162</v>
      </c>
      <c r="G22" s="70">
        <v>10</v>
      </c>
      <c r="H22" s="81"/>
      <c r="I22" s="9"/>
      <c r="J22" s="7">
        <v>10</v>
      </c>
      <c r="K22" s="14"/>
      <c r="L22" s="12"/>
      <c r="M22" s="11"/>
      <c r="N22" s="12">
        <v>50</v>
      </c>
      <c r="O22" s="6"/>
      <c r="P22" s="7"/>
      <c r="Q22" s="100">
        <f t="shared" si="0"/>
        <v>70</v>
      </c>
      <c r="R22" s="78" t="s">
        <v>162</v>
      </c>
      <c r="S22" s="130"/>
      <c r="T22" s="130"/>
      <c r="U22" s="130"/>
      <c r="V22" s="130"/>
      <c r="W22" s="130"/>
    </row>
    <row r="23" spans="1:23" s="2" customFormat="1" ht="82.5" customHeight="1" x14ac:dyDescent="0.25">
      <c r="A23" s="57">
        <v>2</v>
      </c>
      <c r="B23" s="62" t="s">
        <v>56</v>
      </c>
      <c r="C23" s="58" t="s">
        <v>59</v>
      </c>
      <c r="D23" s="64" t="s">
        <v>60</v>
      </c>
      <c r="E23" s="26" t="s">
        <v>16</v>
      </c>
      <c r="F23" s="26" t="s">
        <v>163</v>
      </c>
      <c r="G23" s="70">
        <v>20</v>
      </c>
      <c r="H23" s="81"/>
      <c r="I23" s="9"/>
      <c r="J23" s="7">
        <v>10</v>
      </c>
      <c r="K23" s="14"/>
      <c r="L23" s="12">
        <v>1</v>
      </c>
      <c r="M23" s="11"/>
      <c r="N23" s="14">
        <v>50</v>
      </c>
      <c r="O23" s="17"/>
      <c r="P23" s="7"/>
      <c r="Q23" s="101">
        <f t="shared" si="0"/>
        <v>81</v>
      </c>
      <c r="R23" s="78" t="s">
        <v>163</v>
      </c>
      <c r="S23" s="130"/>
      <c r="T23" s="130"/>
      <c r="U23" s="130"/>
      <c r="V23" s="130"/>
      <c r="W23" s="130"/>
    </row>
    <row r="24" spans="1:23" s="2" customFormat="1" ht="82.5" customHeight="1" x14ac:dyDescent="0.25">
      <c r="A24" s="57">
        <v>2</v>
      </c>
      <c r="B24" s="62" t="s">
        <v>56</v>
      </c>
      <c r="C24" s="58" t="s">
        <v>61</v>
      </c>
      <c r="D24" s="64" t="s">
        <v>62</v>
      </c>
      <c r="E24" s="26" t="s">
        <v>80</v>
      </c>
      <c r="F24" s="26" t="s">
        <v>157</v>
      </c>
      <c r="G24" s="70">
        <v>120</v>
      </c>
      <c r="H24" s="81"/>
      <c r="I24" s="9">
        <v>5</v>
      </c>
      <c r="J24" s="7">
        <v>10</v>
      </c>
      <c r="K24" s="14"/>
      <c r="L24" s="12"/>
      <c r="M24" s="11"/>
      <c r="N24" s="14">
        <v>50</v>
      </c>
      <c r="O24" s="9">
        <v>28</v>
      </c>
      <c r="P24" s="14"/>
      <c r="Q24" s="97">
        <f t="shared" si="0"/>
        <v>213</v>
      </c>
      <c r="R24" s="78" t="s">
        <v>157</v>
      </c>
      <c r="S24" s="130"/>
      <c r="T24" s="130"/>
      <c r="U24" s="130"/>
      <c r="V24" s="130"/>
      <c r="W24" s="130"/>
    </row>
    <row r="25" spans="1:23" s="2" customFormat="1" ht="82.5" customHeight="1" x14ac:dyDescent="0.25">
      <c r="A25" s="57">
        <v>2</v>
      </c>
      <c r="B25" s="62" t="s">
        <v>56</v>
      </c>
      <c r="C25" s="58" t="s">
        <v>63</v>
      </c>
      <c r="D25" s="64" t="s">
        <v>78</v>
      </c>
      <c r="E25" s="26" t="s">
        <v>16</v>
      </c>
      <c r="F25" s="26" t="s">
        <v>157</v>
      </c>
      <c r="G25" s="70">
        <v>5</v>
      </c>
      <c r="H25" s="81"/>
      <c r="I25" s="9">
        <v>5</v>
      </c>
      <c r="J25" s="7"/>
      <c r="K25" s="14">
        <v>5</v>
      </c>
      <c r="L25" s="12">
        <v>2</v>
      </c>
      <c r="M25" s="11"/>
      <c r="N25" s="12"/>
      <c r="O25" s="6">
        <v>1</v>
      </c>
      <c r="P25" s="14"/>
      <c r="Q25" s="97">
        <f t="shared" si="0"/>
        <v>18</v>
      </c>
      <c r="R25" s="78" t="s">
        <v>157</v>
      </c>
      <c r="S25" s="130"/>
      <c r="T25" s="130"/>
      <c r="U25" s="130"/>
      <c r="V25" s="130"/>
      <c r="W25" s="130"/>
    </row>
    <row r="26" spans="1:23" s="2" customFormat="1" ht="82.5" customHeight="1" x14ac:dyDescent="0.25">
      <c r="A26" s="57">
        <v>2</v>
      </c>
      <c r="B26" s="62" t="s">
        <v>56</v>
      </c>
      <c r="C26" s="58" t="s">
        <v>64</v>
      </c>
      <c r="D26" s="63" t="s">
        <v>65</v>
      </c>
      <c r="E26" s="26" t="s">
        <v>16</v>
      </c>
      <c r="F26" s="26" t="s">
        <v>162</v>
      </c>
      <c r="G26" s="70"/>
      <c r="H26" s="81">
        <v>15</v>
      </c>
      <c r="I26" s="9">
        <v>5</v>
      </c>
      <c r="J26" s="7">
        <v>10</v>
      </c>
      <c r="K26" s="14"/>
      <c r="L26" s="12"/>
      <c r="M26" s="11"/>
      <c r="N26" s="12"/>
      <c r="O26" s="6"/>
      <c r="P26" s="14"/>
      <c r="Q26" s="100">
        <f t="shared" si="0"/>
        <v>30</v>
      </c>
      <c r="R26" s="78" t="s">
        <v>162</v>
      </c>
      <c r="S26" s="130"/>
      <c r="T26" s="130"/>
      <c r="U26" s="130"/>
      <c r="V26" s="130"/>
      <c r="W26" s="130"/>
    </row>
    <row r="27" spans="1:23" s="2" customFormat="1" ht="82.5" customHeight="1" x14ac:dyDescent="0.25">
      <c r="A27" s="59">
        <v>2</v>
      </c>
      <c r="B27" s="62" t="s">
        <v>56</v>
      </c>
      <c r="C27" s="58" t="s">
        <v>66</v>
      </c>
      <c r="D27" s="65" t="s">
        <v>67</v>
      </c>
      <c r="E27" s="26" t="s">
        <v>16</v>
      </c>
      <c r="F27" s="26" t="s">
        <v>162</v>
      </c>
      <c r="G27" s="70"/>
      <c r="H27" s="81">
        <v>10</v>
      </c>
      <c r="I27" s="9">
        <v>5</v>
      </c>
      <c r="J27" s="7"/>
      <c r="K27" s="14">
        <v>5</v>
      </c>
      <c r="L27" s="12"/>
      <c r="M27" s="73"/>
      <c r="N27" s="12"/>
      <c r="O27" s="6"/>
      <c r="P27" s="7">
        <v>5</v>
      </c>
      <c r="Q27" s="100">
        <f t="shared" si="0"/>
        <v>25</v>
      </c>
      <c r="R27" s="78" t="s">
        <v>162</v>
      </c>
      <c r="S27" s="130"/>
      <c r="T27" s="130"/>
      <c r="U27" s="130"/>
      <c r="V27" s="130"/>
      <c r="W27" s="130"/>
    </row>
    <row r="28" spans="1:23" s="2" customFormat="1" ht="82.5" customHeight="1" x14ac:dyDescent="0.25">
      <c r="A28" s="57">
        <v>2</v>
      </c>
      <c r="B28" s="62" t="s">
        <v>56</v>
      </c>
      <c r="C28" s="58" t="s">
        <v>68</v>
      </c>
      <c r="D28" s="63" t="s">
        <v>69</v>
      </c>
      <c r="E28" s="26">
        <v>161220</v>
      </c>
      <c r="F28" s="26" t="s">
        <v>162</v>
      </c>
      <c r="G28" s="70">
        <v>5</v>
      </c>
      <c r="H28" s="81">
        <v>35</v>
      </c>
      <c r="I28" s="9">
        <v>5</v>
      </c>
      <c r="J28" s="7"/>
      <c r="K28" s="14"/>
      <c r="L28" s="12"/>
      <c r="M28" s="11"/>
      <c r="N28" s="12"/>
      <c r="O28" s="6"/>
      <c r="P28" s="7"/>
      <c r="Q28" s="100">
        <f t="shared" si="0"/>
        <v>45</v>
      </c>
      <c r="R28" s="78" t="s">
        <v>162</v>
      </c>
      <c r="S28" s="130"/>
      <c r="T28" s="130"/>
      <c r="U28" s="130"/>
      <c r="V28" s="130"/>
      <c r="W28" s="130"/>
    </row>
    <row r="29" spans="1:23" s="2" customFormat="1" ht="87.75" customHeight="1" x14ac:dyDescent="0.25">
      <c r="A29" s="57">
        <v>2</v>
      </c>
      <c r="B29" s="62" t="s">
        <v>56</v>
      </c>
      <c r="C29" s="58" t="s">
        <v>70</v>
      </c>
      <c r="D29" s="63" t="s">
        <v>71</v>
      </c>
      <c r="E29" s="26">
        <v>161219</v>
      </c>
      <c r="F29" s="26" t="s">
        <v>162</v>
      </c>
      <c r="G29" s="70">
        <v>10</v>
      </c>
      <c r="H29" s="81"/>
      <c r="I29" s="9">
        <v>5</v>
      </c>
      <c r="J29" s="7"/>
      <c r="K29" s="14">
        <v>2</v>
      </c>
      <c r="L29" s="12">
        <v>4</v>
      </c>
      <c r="M29" s="11"/>
      <c r="N29" s="12"/>
      <c r="O29" s="6"/>
      <c r="P29" s="14"/>
      <c r="Q29" s="100">
        <f t="shared" si="0"/>
        <v>21</v>
      </c>
      <c r="R29" s="77" t="s">
        <v>162</v>
      </c>
      <c r="S29" s="130"/>
      <c r="T29" s="130"/>
      <c r="U29" s="130"/>
      <c r="V29" s="130"/>
      <c r="W29" s="130"/>
    </row>
    <row r="30" spans="1:23" s="2" customFormat="1" ht="82.5" customHeight="1" x14ac:dyDescent="0.25">
      <c r="A30" s="57">
        <v>2</v>
      </c>
      <c r="B30" s="62" t="s">
        <v>56</v>
      </c>
      <c r="C30" s="58" t="s">
        <v>72</v>
      </c>
      <c r="D30" s="64" t="s">
        <v>73</v>
      </c>
      <c r="E30" s="26">
        <v>161310</v>
      </c>
      <c r="F30" s="35" t="s">
        <v>164</v>
      </c>
      <c r="G30" s="70">
        <v>5</v>
      </c>
      <c r="H30" s="82"/>
      <c r="I30" s="9">
        <v>1</v>
      </c>
      <c r="J30" s="7"/>
      <c r="K30" s="14"/>
      <c r="L30" s="12"/>
      <c r="M30" s="11"/>
      <c r="N30" s="12"/>
      <c r="O30" s="6"/>
      <c r="P30" s="14"/>
      <c r="Q30" s="102">
        <f t="shared" si="0"/>
        <v>6</v>
      </c>
      <c r="R30" s="77" t="s">
        <v>164</v>
      </c>
      <c r="S30" s="130"/>
      <c r="T30" s="130"/>
      <c r="U30" s="130"/>
      <c r="V30" s="130"/>
      <c r="W30" s="130"/>
    </row>
    <row r="31" spans="1:23" ht="105.75" customHeight="1" x14ac:dyDescent="0.25">
      <c r="A31" s="57">
        <v>2</v>
      </c>
      <c r="B31" s="62" t="s">
        <v>56</v>
      </c>
      <c r="C31" s="58" t="s">
        <v>74</v>
      </c>
      <c r="D31" s="64" t="s">
        <v>75</v>
      </c>
      <c r="E31" s="36">
        <v>161311</v>
      </c>
      <c r="F31" s="35" t="s">
        <v>164</v>
      </c>
      <c r="G31" s="70">
        <v>20</v>
      </c>
      <c r="H31" s="82"/>
      <c r="I31" s="9">
        <v>1</v>
      </c>
      <c r="J31" s="11"/>
      <c r="K31" s="14"/>
      <c r="L31" s="11">
        <v>4</v>
      </c>
      <c r="M31" s="11"/>
      <c r="N31" s="73"/>
      <c r="O31" s="1"/>
      <c r="P31" s="11"/>
      <c r="Q31" s="102">
        <f t="shared" si="0"/>
        <v>25</v>
      </c>
      <c r="R31" s="133" t="s">
        <v>164</v>
      </c>
      <c r="S31" s="50"/>
      <c r="T31" s="129"/>
      <c r="U31" s="129"/>
      <c r="V31" s="132"/>
    </row>
    <row r="32" spans="1:23" ht="99.75" customHeight="1" x14ac:dyDescent="0.25">
      <c r="A32" s="60">
        <v>2</v>
      </c>
      <c r="B32" s="66" t="s">
        <v>56</v>
      </c>
      <c r="C32" s="61" t="s">
        <v>76</v>
      </c>
      <c r="D32" s="67" t="s">
        <v>77</v>
      </c>
      <c r="E32" s="42">
        <v>161302</v>
      </c>
      <c r="F32" s="26" t="s">
        <v>165</v>
      </c>
      <c r="G32" s="70">
        <v>20</v>
      </c>
      <c r="H32" s="83"/>
      <c r="I32" s="10">
        <v>5</v>
      </c>
      <c r="J32" s="44"/>
      <c r="K32" s="7"/>
      <c r="L32" s="44">
        <v>1</v>
      </c>
      <c r="M32" s="11">
        <v>30</v>
      </c>
      <c r="N32" s="86"/>
      <c r="O32" s="45"/>
      <c r="P32" s="44"/>
      <c r="Q32" s="134">
        <f t="shared" si="0"/>
        <v>56</v>
      </c>
      <c r="R32" s="79" t="s">
        <v>165</v>
      </c>
      <c r="S32" s="50"/>
      <c r="T32" s="129"/>
      <c r="U32" s="50"/>
      <c r="V32" s="132"/>
    </row>
    <row r="33" spans="1:18" ht="98.25" customHeight="1" x14ac:dyDescent="0.25">
      <c r="A33" s="16">
        <v>3</v>
      </c>
      <c r="B33" s="28" t="s">
        <v>82</v>
      </c>
      <c r="C33" s="13" t="s">
        <v>9</v>
      </c>
      <c r="D33" s="29" t="s">
        <v>9</v>
      </c>
      <c r="E33" s="42" t="s">
        <v>81</v>
      </c>
      <c r="F33" s="26" t="s">
        <v>166</v>
      </c>
      <c r="G33" s="41">
        <v>14400</v>
      </c>
      <c r="H33" s="83"/>
      <c r="I33" s="10"/>
      <c r="J33" s="44"/>
      <c r="K33" s="7"/>
      <c r="L33" s="44"/>
      <c r="M33" s="11"/>
      <c r="N33" s="86"/>
      <c r="O33" s="45"/>
      <c r="P33" s="44"/>
      <c r="Q33" s="103">
        <f t="shared" si="0"/>
        <v>14400</v>
      </c>
      <c r="R33" s="79" t="s">
        <v>190</v>
      </c>
    </row>
    <row r="34" spans="1:18" ht="96" customHeight="1" x14ac:dyDescent="0.25">
      <c r="A34" s="16">
        <v>4</v>
      </c>
      <c r="B34" s="28" t="s">
        <v>83</v>
      </c>
      <c r="C34" s="13" t="s">
        <v>84</v>
      </c>
      <c r="D34" s="28" t="s">
        <v>85</v>
      </c>
      <c r="E34" s="36" t="s">
        <v>16</v>
      </c>
      <c r="F34" s="26" t="s">
        <v>167</v>
      </c>
      <c r="G34" s="41"/>
      <c r="H34" s="84"/>
      <c r="I34" s="9">
        <v>1</v>
      </c>
      <c r="J34" s="11"/>
      <c r="K34" s="14">
        <v>1</v>
      </c>
      <c r="L34" s="11"/>
      <c r="M34" s="85">
        <v>1</v>
      </c>
      <c r="N34" s="73">
        <v>6</v>
      </c>
      <c r="O34" s="11">
        <v>1</v>
      </c>
      <c r="P34" s="11">
        <v>2</v>
      </c>
      <c r="Q34" s="104">
        <f t="shared" si="0"/>
        <v>12</v>
      </c>
      <c r="R34" s="78" t="s">
        <v>188</v>
      </c>
    </row>
    <row r="35" spans="1:18" ht="96" customHeight="1" x14ac:dyDescent="0.25">
      <c r="A35" s="16">
        <v>4</v>
      </c>
      <c r="B35" s="28" t="s">
        <v>83</v>
      </c>
      <c r="C35" s="13" t="s">
        <v>86</v>
      </c>
      <c r="D35" s="28" t="s">
        <v>87</v>
      </c>
      <c r="E35" s="36" t="s">
        <v>16</v>
      </c>
      <c r="F35" s="26" t="s">
        <v>167</v>
      </c>
      <c r="G35" s="41"/>
      <c r="H35" s="84"/>
      <c r="I35" s="9">
        <v>1</v>
      </c>
      <c r="J35" s="11"/>
      <c r="K35" s="14">
        <v>1</v>
      </c>
      <c r="L35" s="11"/>
      <c r="M35" s="85">
        <v>1</v>
      </c>
      <c r="N35" s="73">
        <v>6</v>
      </c>
      <c r="O35" s="11">
        <v>1</v>
      </c>
      <c r="P35" s="11">
        <v>2</v>
      </c>
      <c r="Q35" s="104">
        <f t="shared" si="0"/>
        <v>12</v>
      </c>
      <c r="R35" s="78" t="s">
        <v>189</v>
      </c>
    </row>
    <row r="36" spans="1:18" ht="96" customHeight="1" x14ac:dyDescent="0.25">
      <c r="A36" s="16">
        <v>4</v>
      </c>
      <c r="B36" s="28" t="s">
        <v>83</v>
      </c>
      <c r="C36" s="13" t="s">
        <v>88</v>
      </c>
      <c r="D36" s="28" t="s">
        <v>89</v>
      </c>
      <c r="E36" s="36" t="s">
        <v>81</v>
      </c>
      <c r="F36" s="26" t="s">
        <v>168</v>
      </c>
      <c r="G36" s="41"/>
      <c r="H36" s="84"/>
      <c r="I36" s="9">
        <v>1</v>
      </c>
      <c r="J36" s="11"/>
      <c r="K36" s="14"/>
      <c r="L36" s="11"/>
      <c r="M36" s="85">
        <v>10</v>
      </c>
      <c r="N36" s="73">
        <v>6</v>
      </c>
      <c r="O36" s="1"/>
      <c r="P36" s="11">
        <v>2</v>
      </c>
      <c r="Q36" s="105">
        <f t="shared" si="0"/>
        <v>19</v>
      </c>
      <c r="R36" s="78" t="s">
        <v>189</v>
      </c>
    </row>
    <row r="37" spans="1:18" ht="96" customHeight="1" x14ac:dyDescent="0.25">
      <c r="A37" s="16">
        <v>4</v>
      </c>
      <c r="B37" s="28" t="s">
        <v>83</v>
      </c>
      <c r="C37" s="13" t="s">
        <v>90</v>
      </c>
      <c r="D37" s="28" t="s">
        <v>91</v>
      </c>
      <c r="E37" s="36" t="s">
        <v>16</v>
      </c>
      <c r="F37" s="26" t="s">
        <v>168</v>
      </c>
      <c r="G37" s="41"/>
      <c r="H37" s="1"/>
      <c r="I37" s="9">
        <v>1</v>
      </c>
      <c r="J37" s="11"/>
      <c r="K37" s="14"/>
      <c r="L37" s="11"/>
      <c r="M37" s="85">
        <v>10</v>
      </c>
      <c r="N37" s="73">
        <v>6</v>
      </c>
      <c r="O37" s="1"/>
      <c r="P37" s="11">
        <v>2</v>
      </c>
      <c r="Q37" s="105">
        <f t="shared" si="0"/>
        <v>19</v>
      </c>
      <c r="R37" s="78" t="s">
        <v>189</v>
      </c>
    </row>
    <row r="38" spans="1:18" ht="96" customHeight="1" x14ac:dyDescent="0.25">
      <c r="A38" s="16">
        <v>4</v>
      </c>
      <c r="B38" s="28" t="s">
        <v>83</v>
      </c>
      <c r="C38" s="13" t="s">
        <v>92</v>
      </c>
      <c r="D38" s="28" t="s">
        <v>93</v>
      </c>
      <c r="E38" s="36" t="s">
        <v>81</v>
      </c>
      <c r="F38" s="26" t="s">
        <v>169</v>
      </c>
      <c r="G38" s="41"/>
      <c r="H38" s="1"/>
      <c r="I38" s="9">
        <v>1</v>
      </c>
      <c r="J38" s="11"/>
      <c r="K38" s="14"/>
      <c r="L38" s="11"/>
      <c r="M38" s="11">
        <v>10</v>
      </c>
      <c r="N38" s="73">
        <v>6</v>
      </c>
      <c r="O38" s="1"/>
      <c r="P38" s="11">
        <v>2</v>
      </c>
      <c r="Q38" s="106">
        <f t="shared" si="0"/>
        <v>19</v>
      </c>
      <c r="R38" s="78" t="s">
        <v>189</v>
      </c>
    </row>
    <row r="39" spans="1:18" ht="96" customHeight="1" x14ac:dyDescent="0.25">
      <c r="A39" s="16">
        <v>4</v>
      </c>
      <c r="B39" s="28" t="s">
        <v>83</v>
      </c>
      <c r="C39" s="13" t="s">
        <v>94</v>
      </c>
      <c r="D39" s="28" t="s">
        <v>95</v>
      </c>
      <c r="E39" s="36" t="s">
        <v>81</v>
      </c>
      <c r="F39" s="26" t="s">
        <v>170</v>
      </c>
      <c r="G39" s="41"/>
      <c r="H39" s="1"/>
      <c r="I39" s="9">
        <v>1</v>
      </c>
      <c r="J39" s="11"/>
      <c r="K39" s="14"/>
      <c r="L39" s="11"/>
      <c r="M39" s="11">
        <v>10</v>
      </c>
      <c r="N39" s="73">
        <v>6</v>
      </c>
      <c r="O39" s="1"/>
      <c r="P39" s="11">
        <v>2</v>
      </c>
      <c r="Q39" s="107">
        <f t="shared" si="0"/>
        <v>19</v>
      </c>
      <c r="R39" s="78" t="s">
        <v>189</v>
      </c>
    </row>
    <row r="40" spans="1:18" ht="96" customHeight="1" x14ac:dyDescent="0.25">
      <c r="A40" s="16">
        <v>4</v>
      </c>
      <c r="B40" s="28" t="s">
        <v>83</v>
      </c>
      <c r="C40" s="13" t="s">
        <v>96</v>
      </c>
      <c r="D40" s="28" t="s">
        <v>97</v>
      </c>
      <c r="E40" s="36" t="s">
        <v>81</v>
      </c>
      <c r="F40" s="26" t="s">
        <v>165</v>
      </c>
      <c r="G40" s="41"/>
      <c r="H40" s="1"/>
      <c r="I40" s="9">
        <v>1</v>
      </c>
      <c r="J40" s="11"/>
      <c r="K40" s="14"/>
      <c r="L40" s="11"/>
      <c r="M40" s="11">
        <v>10</v>
      </c>
      <c r="N40" s="73">
        <v>6</v>
      </c>
      <c r="O40" s="1"/>
      <c r="P40" s="11">
        <v>2</v>
      </c>
      <c r="Q40" s="108">
        <f t="shared" si="0"/>
        <v>19</v>
      </c>
      <c r="R40" s="78" t="s">
        <v>189</v>
      </c>
    </row>
    <row r="41" spans="1:18" ht="96" customHeight="1" x14ac:dyDescent="0.25">
      <c r="A41" s="16">
        <v>4</v>
      </c>
      <c r="B41" s="28" t="s">
        <v>83</v>
      </c>
      <c r="C41" s="13" t="s">
        <v>98</v>
      </c>
      <c r="D41" s="28" t="s">
        <v>99</v>
      </c>
      <c r="E41" s="36" t="s">
        <v>81</v>
      </c>
      <c r="F41" s="26" t="s">
        <v>162</v>
      </c>
      <c r="G41" s="41"/>
      <c r="H41" s="1"/>
      <c r="I41" s="9">
        <v>1</v>
      </c>
      <c r="J41" s="11"/>
      <c r="K41" s="14"/>
      <c r="L41" s="11"/>
      <c r="M41" s="11">
        <v>10</v>
      </c>
      <c r="N41" s="73">
        <v>6</v>
      </c>
      <c r="O41" s="1"/>
      <c r="P41" s="11">
        <v>2</v>
      </c>
      <c r="Q41" s="109">
        <f t="shared" si="0"/>
        <v>19</v>
      </c>
      <c r="R41" s="78" t="s">
        <v>189</v>
      </c>
    </row>
    <row r="42" spans="1:18" ht="96" customHeight="1" x14ac:dyDescent="0.25">
      <c r="A42" s="16">
        <v>4</v>
      </c>
      <c r="B42" s="28" t="s">
        <v>83</v>
      </c>
      <c r="C42" s="13" t="s">
        <v>100</v>
      </c>
      <c r="D42" s="28" t="s">
        <v>101</v>
      </c>
      <c r="E42" s="36" t="s">
        <v>81</v>
      </c>
      <c r="F42" s="26" t="s">
        <v>171</v>
      </c>
      <c r="G42" s="41"/>
      <c r="H42" s="1"/>
      <c r="I42" s="9">
        <v>1</v>
      </c>
      <c r="J42" s="11"/>
      <c r="K42" s="14"/>
      <c r="L42" s="11"/>
      <c r="M42" s="11">
        <v>10</v>
      </c>
      <c r="N42" s="73">
        <v>6</v>
      </c>
      <c r="O42" s="1"/>
      <c r="P42" s="11">
        <v>2</v>
      </c>
      <c r="Q42" s="110">
        <f t="shared" si="0"/>
        <v>19</v>
      </c>
      <c r="R42" s="78" t="s">
        <v>189</v>
      </c>
    </row>
    <row r="43" spans="1:18" ht="96" customHeight="1" x14ac:dyDescent="0.25">
      <c r="A43" s="16">
        <v>5</v>
      </c>
      <c r="B43" s="28" t="s">
        <v>102</v>
      </c>
      <c r="C43" s="13" t="s">
        <v>103</v>
      </c>
      <c r="D43" s="28" t="s">
        <v>104</v>
      </c>
      <c r="E43" s="36" t="s">
        <v>81</v>
      </c>
      <c r="F43" s="26" t="s">
        <v>167</v>
      </c>
      <c r="G43" s="41"/>
      <c r="H43" s="1"/>
      <c r="I43" s="9">
        <v>1</v>
      </c>
      <c r="J43" s="11"/>
      <c r="K43" s="14"/>
      <c r="L43" s="11"/>
      <c r="M43" s="11">
        <v>1</v>
      </c>
      <c r="N43" s="73">
        <v>6</v>
      </c>
      <c r="O43" s="1"/>
      <c r="P43" s="11">
        <v>2</v>
      </c>
      <c r="Q43" s="104">
        <f t="shared" si="0"/>
        <v>10</v>
      </c>
      <c r="R43" s="78" t="s">
        <v>188</v>
      </c>
    </row>
    <row r="44" spans="1:18" ht="96" customHeight="1" x14ac:dyDescent="0.25">
      <c r="A44" s="16">
        <v>5</v>
      </c>
      <c r="B44" s="28" t="s">
        <v>105</v>
      </c>
      <c r="C44" s="13" t="s">
        <v>86</v>
      </c>
      <c r="D44" s="28" t="s">
        <v>106</v>
      </c>
      <c r="E44" s="36" t="s">
        <v>81</v>
      </c>
      <c r="F44" s="26" t="s">
        <v>167</v>
      </c>
      <c r="G44" s="41"/>
      <c r="H44" s="1"/>
      <c r="I44" s="9">
        <v>1</v>
      </c>
      <c r="J44" s="11"/>
      <c r="K44" s="14"/>
      <c r="L44" s="11"/>
      <c r="M44" s="11">
        <v>1</v>
      </c>
      <c r="N44" s="73">
        <v>6</v>
      </c>
      <c r="O44" s="1"/>
      <c r="P44" s="11">
        <v>2</v>
      </c>
      <c r="Q44" s="104">
        <f t="shared" si="0"/>
        <v>10</v>
      </c>
      <c r="R44" s="78" t="s">
        <v>189</v>
      </c>
    </row>
    <row r="45" spans="1:18" ht="96" customHeight="1" x14ac:dyDescent="0.25">
      <c r="A45" s="16">
        <v>5</v>
      </c>
      <c r="B45" s="28" t="s">
        <v>105</v>
      </c>
      <c r="C45" s="13" t="s">
        <v>107</v>
      </c>
      <c r="D45" s="28" t="s">
        <v>108</v>
      </c>
      <c r="E45" s="36" t="s">
        <v>81</v>
      </c>
      <c r="F45" s="26" t="s">
        <v>168</v>
      </c>
      <c r="G45" s="41"/>
      <c r="H45" s="1"/>
      <c r="I45" s="9">
        <v>1</v>
      </c>
      <c r="J45" s="11"/>
      <c r="K45" s="14"/>
      <c r="L45" s="11"/>
      <c r="M45" s="11"/>
      <c r="N45" s="73">
        <v>6</v>
      </c>
      <c r="O45" s="1"/>
      <c r="P45" s="11">
        <v>2</v>
      </c>
      <c r="Q45" s="105">
        <f t="shared" si="0"/>
        <v>9</v>
      </c>
      <c r="R45" s="78" t="s">
        <v>189</v>
      </c>
    </row>
    <row r="46" spans="1:18" ht="96" customHeight="1" x14ac:dyDescent="0.25">
      <c r="A46" s="16">
        <v>5</v>
      </c>
      <c r="B46" s="28" t="s">
        <v>105</v>
      </c>
      <c r="C46" s="13" t="s">
        <v>107</v>
      </c>
      <c r="D46" s="28" t="s">
        <v>109</v>
      </c>
      <c r="E46" s="36" t="s">
        <v>81</v>
      </c>
      <c r="F46" s="26" t="s">
        <v>168</v>
      </c>
      <c r="G46" s="41"/>
      <c r="H46" s="1"/>
      <c r="I46" s="9">
        <v>1</v>
      </c>
      <c r="J46" s="11"/>
      <c r="K46" s="14"/>
      <c r="L46" s="11"/>
      <c r="M46" s="11"/>
      <c r="N46" s="73">
        <v>6</v>
      </c>
      <c r="O46" s="1"/>
      <c r="P46" s="11">
        <v>2</v>
      </c>
      <c r="Q46" s="105">
        <f t="shared" si="0"/>
        <v>9</v>
      </c>
      <c r="R46" s="78" t="s">
        <v>189</v>
      </c>
    </row>
    <row r="47" spans="1:18" ht="96" customHeight="1" x14ac:dyDescent="0.25">
      <c r="A47" s="16">
        <v>5</v>
      </c>
      <c r="B47" s="28" t="s">
        <v>105</v>
      </c>
      <c r="C47" s="13" t="s">
        <v>107</v>
      </c>
      <c r="D47" s="28" t="s">
        <v>110</v>
      </c>
      <c r="E47" s="36" t="s">
        <v>81</v>
      </c>
      <c r="F47" s="26" t="s">
        <v>170</v>
      </c>
      <c r="G47" s="41"/>
      <c r="H47" s="1"/>
      <c r="I47" s="9">
        <v>1</v>
      </c>
      <c r="J47" s="11"/>
      <c r="K47" s="14"/>
      <c r="L47" s="11"/>
      <c r="M47" s="11"/>
      <c r="N47" s="73">
        <v>6</v>
      </c>
      <c r="O47" s="1"/>
      <c r="P47" s="11">
        <v>2</v>
      </c>
      <c r="Q47" s="107">
        <f t="shared" si="0"/>
        <v>9</v>
      </c>
      <c r="R47" s="78" t="s">
        <v>189</v>
      </c>
    </row>
    <row r="48" spans="1:18" ht="96" customHeight="1" x14ac:dyDescent="0.25">
      <c r="A48" s="16">
        <v>5</v>
      </c>
      <c r="B48" s="28" t="s">
        <v>105</v>
      </c>
      <c r="C48" s="13" t="s">
        <v>107</v>
      </c>
      <c r="D48" s="28" t="s">
        <v>111</v>
      </c>
      <c r="E48" s="36" t="s">
        <v>81</v>
      </c>
      <c r="F48" s="26" t="s">
        <v>159</v>
      </c>
      <c r="G48" s="41"/>
      <c r="H48" s="1"/>
      <c r="I48" s="9">
        <v>1</v>
      </c>
      <c r="J48" s="11"/>
      <c r="K48" s="14"/>
      <c r="L48" s="11"/>
      <c r="M48" s="11"/>
      <c r="N48" s="73">
        <v>6</v>
      </c>
      <c r="O48" s="1"/>
      <c r="P48" s="11">
        <v>2</v>
      </c>
      <c r="Q48" s="107">
        <f t="shared" si="0"/>
        <v>9</v>
      </c>
      <c r="R48" s="78" t="s">
        <v>189</v>
      </c>
    </row>
    <row r="49" spans="1:20" ht="96" customHeight="1" x14ac:dyDescent="0.25">
      <c r="A49" s="16">
        <v>5</v>
      </c>
      <c r="B49" s="28" t="s">
        <v>105</v>
      </c>
      <c r="C49" s="13" t="s">
        <v>107</v>
      </c>
      <c r="D49" s="28" t="s">
        <v>112</v>
      </c>
      <c r="E49" s="36" t="s">
        <v>81</v>
      </c>
      <c r="F49" s="26" t="s">
        <v>165</v>
      </c>
      <c r="G49" s="41"/>
      <c r="H49" s="1"/>
      <c r="I49" s="9">
        <v>1</v>
      </c>
      <c r="J49" s="11"/>
      <c r="K49" s="14"/>
      <c r="L49" s="11"/>
      <c r="M49" s="11"/>
      <c r="N49" s="73">
        <v>6</v>
      </c>
      <c r="O49" s="1"/>
      <c r="P49" s="11">
        <v>2</v>
      </c>
      <c r="Q49" s="108">
        <f t="shared" si="0"/>
        <v>9</v>
      </c>
      <c r="R49" s="78" t="s">
        <v>189</v>
      </c>
    </row>
    <row r="50" spans="1:20" ht="96" customHeight="1" x14ac:dyDescent="0.25">
      <c r="A50" s="16">
        <v>5</v>
      </c>
      <c r="B50" s="28" t="s">
        <v>105</v>
      </c>
      <c r="C50" s="13" t="s">
        <v>107</v>
      </c>
      <c r="D50" s="28" t="s">
        <v>113</v>
      </c>
      <c r="E50" s="36" t="s">
        <v>81</v>
      </c>
      <c r="F50" s="26" t="s">
        <v>162</v>
      </c>
      <c r="G50" s="41"/>
      <c r="H50" s="1"/>
      <c r="I50" s="9">
        <v>1</v>
      </c>
      <c r="J50" s="11"/>
      <c r="K50" s="14"/>
      <c r="L50" s="11"/>
      <c r="M50" s="11"/>
      <c r="N50" s="73">
        <v>6</v>
      </c>
      <c r="O50" s="1"/>
      <c r="P50" s="11">
        <v>2</v>
      </c>
      <c r="Q50" s="109">
        <f t="shared" si="0"/>
        <v>9</v>
      </c>
      <c r="R50" s="78" t="s">
        <v>189</v>
      </c>
    </row>
    <row r="51" spans="1:20" ht="96" customHeight="1" x14ac:dyDescent="0.25">
      <c r="A51" s="16">
        <v>5</v>
      </c>
      <c r="B51" s="28" t="s">
        <v>105</v>
      </c>
      <c r="C51" s="13" t="s">
        <v>114</v>
      </c>
      <c r="D51" s="28" t="s">
        <v>115</v>
      </c>
      <c r="E51" s="36" t="s">
        <v>81</v>
      </c>
      <c r="F51" s="26" t="s">
        <v>167</v>
      </c>
      <c r="G51" s="41"/>
      <c r="H51" s="1"/>
      <c r="I51" s="9">
        <v>1</v>
      </c>
      <c r="J51" s="11"/>
      <c r="K51" s="14"/>
      <c r="L51" s="11"/>
      <c r="M51" s="11"/>
      <c r="N51" s="73"/>
      <c r="O51" s="1"/>
      <c r="P51" s="11"/>
      <c r="Q51" s="104">
        <f t="shared" si="0"/>
        <v>1</v>
      </c>
      <c r="R51" s="78" t="s">
        <v>188</v>
      </c>
    </row>
    <row r="52" spans="1:20" ht="96" customHeight="1" x14ac:dyDescent="0.25">
      <c r="A52" s="16">
        <v>5</v>
      </c>
      <c r="B52" s="28" t="s">
        <v>105</v>
      </c>
      <c r="C52" s="13" t="s">
        <v>86</v>
      </c>
      <c r="D52" s="28" t="s">
        <v>116</v>
      </c>
      <c r="E52" s="36" t="s">
        <v>81</v>
      </c>
      <c r="F52" s="26" t="s">
        <v>167</v>
      </c>
      <c r="G52" s="41"/>
      <c r="H52" s="1"/>
      <c r="I52" s="9">
        <v>1</v>
      </c>
      <c r="J52" s="11"/>
      <c r="K52" s="14"/>
      <c r="L52" s="11"/>
      <c r="M52" s="11"/>
      <c r="N52" s="73"/>
      <c r="O52" s="1"/>
      <c r="P52" s="11"/>
      <c r="Q52" s="104">
        <f t="shared" si="0"/>
        <v>1</v>
      </c>
      <c r="R52" s="78" t="s">
        <v>189</v>
      </c>
    </row>
    <row r="53" spans="1:20" ht="96" customHeight="1" x14ac:dyDescent="0.25">
      <c r="A53" s="16">
        <v>5</v>
      </c>
      <c r="B53" s="28" t="s">
        <v>105</v>
      </c>
      <c r="C53" s="13" t="s">
        <v>117</v>
      </c>
      <c r="D53" s="28" t="s">
        <v>118</v>
      </c>
      <c r="E53" s="36" t="s">
        <v>81</v>
      </c>
      <c r="F53" s="26" t="s">
        <v>168</v>
      </c>
      <c r="G53" s="41"/>
      <c r="H53" s="1"/>
      <c r="I53" s="9">
        <v>1</v>
      </c>
      <c r="J53" s="11"/>
      <c r="K53" s="14"/>
      <c r="L53" s="11"/>
      <c r="M53" s="11"/>
      <c r="N53" s="73"/>
      <c r="O53" s="1"/>
      <c r="P53" s="11"/>
      <c r="Q53" s="105">
        <f t="shared" si="0"/>
        <v>1</v>
      </c>
      <c r="R53" s="78" t="s">
        <v>189</v>
      </c>
    </row>
    <row r="54" spans="1:20" ht="96" customHeight="1" x14ac:dyDescent="0.25">
      <c r="A54" s="16">
        <v>5</v>
      </c>
      <c r="B54" s="28" t="s">
        <v>105</v>
      </c>
      <c r="C54" s="13" t="s">
        <v>117</v>
      </c>
      <c r="D54" s="28" t="s">
        <v>119</v>
      </c>
      <c r="E54" s="36" t="s">
        <v>81</v>
      </c>
      <c r="F54" s="26" t="s">
        <v>168</v>
      </c>
      <c r="G54" s="41"/>
      <c r="H54" s="1"/>
      <c r="I54" s="9">
        <v>1</v>
      </c>
      <c r="J54" s="11"/>
      <c r="K54" s="14"/>
      <c r="L54" s="11"/>
      <c r="M54" s="11"/>
      <c r="N54" s="73"/>
      <c r="O54" s="1"/>
      <c r="P54" s="11"/>
      <c r="Q54" s="105">
        <f t="shared" si="0"/>
        <v>1</v>
      </c>
      <c r="R54" s="78" t="s">
        <v>189</v>
      </c>
    </row>
    <row r="55" spans="1:20" ht="96" customHeight="1" x14ac:dyDescent="0.25">
      <c r="A55" s="16">
        <v>5</v>
      </c>
      <c r="B55" s="28" t="s">
        <v>105</v>
      </c>
      <c r="C55" s="13" t="s">
        <v>117</v>
      </c>
      <c r="D55" s="28" t="s">
        <v>120</v>
      </c>
      <c r="E55" s="36" t="s">
        <v>81</v>
      </c>
      <c r="F55" s="26" t="s">
        <v>170</v>
      </c>
      <c r="G55" s="41"/>
      <c r="H55" s="1"/>
      <c r="I55" s="9">
        <v>1</v>
      </c>
      <c r="J55" s="11"/>
      <c r="K55" s="14"/>
      <c r="L55" s="11"/>
      <c r="M55" s="11"/>
      <c r="N55" s="73"/>
      <c r="O55" s="1"/>
      <c r="P55" s="11"/>
      <c r="Q55" s="107">
        <f t="shared" si="0"/>
        <v>1</v>
      </c>
      <c r="R55" s="78" t="s">
        <v>189</v>
      </c>
    </row>
    <row r="56" spans="1:20" ht="96" customHeight="1" x14ac:dyDescent="0.25">
      <c r="A56" s="16">
        <v>5</v>
      </c>
      <c r="B56" s="28" t="s">
        <v>105</v>
      </c>
      <c r="C56" s="13" t="s">
        <v>117</v>
      </c>
      <c r="D56" s="28" t="s">
        <v>121</v>
      </c>
      <c r="E56" s="36" t="s">
        <v>81</v>
      </c>
      <c r="F56" s="26" t="s">
        <v>170</v>
      </c>
      <c r="G56" s="41"/>
      <c r="H56" s="1"/>
      <c r="I56" s="9">
        <v>1</v>
      </c>
      <c r="J56" s="11"/>
      <c r="K56" s="14"/>
      <c r="L56" s="11"/>
      <c r="M56" s="11"/>
      <c r="N56" s="73"/>
      <c r="O56" s="1"/>
      <c r="P56" s="11"/>
      <c r="Q56" s="107">
        <f t="shared" si="0"/>
        <v>1</v>
      </c>
      <c r="R56" s="78" t="s">
        <v>189</v>
      </c>
    </row>
    <row r="57" spans="1:20" ht="96" customHeight="1" x14ac:dyDescent="0.25">
      <c r="A57" s="16">
        <v>5</v>
      </c>
      <c r="B57" s="28" t="s">
        <v>105</v>
      </c>
      <c r="C57" s="13" t="s">
        <v>117</v>
      </c>
      <c r="D57" s="28" t="s">
        <v>122</v>
      </c>
      <c r="E57" s="36" t="s">
        <v>81</v>
      </c>
      <c r="F57" s="26" t="s">
        <v>165</v>
      </c>
      <c r="G57" s="41"/>
      <c r="H57" s="1"/>
      <c r="I57" s="9">
        <v>1</v>
      </c>
      <c r="J57" s="11"/>
      <c r="K57" s="14"/>
      <c r="L57" s="11"/>
      <c r="M57" s="11"/>
      <c r="N57" s="73"/>
      <c r="O57" s="1"/>
      <c r="P57" s="11"/>
      <c r="Q57" s="108">
        <f t="shared" si="0"/>
        <v>1</v>
      </c>
      <c r="R57" s="78" t="s">
        <v>189</v>
      </c>
    </row>
    <row r="58" spans="1:20" ht="96" customHeight="1" x14ac:dyDescent="0.25">
      <c r="A58" s="16">
        <v>6</v>
      </c>
      <c r="B58" s="28" t="s">
        <v>123</v>
      </c>
      <c r="C58" s="13" t="s">
        <v>124</v>
      </c>
      <c r="D58" s="28" t="s">
        <v>192</v>
      </c>
      <c r="E58" s="36" t="s">
        <v>81</v>
      </c>
      <c r="F58" s="43" t="s">
        <v>172</v>
      </c>
      <c r="G58" s="74">
        <v>1000</v>
      </c>
      <c r="H58" s="1"/>
      <c r="I58" s="9"/>
      <c r="J58" s="11"/>
      <c r="K58" s="14"/>
      <c r="L58" s="11"/>
      <c r="M58" s="11"/>
      <c r="N58" s="73"/>
      <c r="O58" s="1"/>
      <c r="P58" s="11"/>
      <c r="Q58" s="111">
        <f t="shared" si="0"/>
        <v>1000</v>
      </c>
      <c r="R58" s="78" t="s">
        <v>172</v>
      </c>
      <c r="S58" s="129"/>
      <c r="T58" s="129"/>
    </row>
    <row r="59" spans="1:20" ht="96" customHeight="1" x14ac:dyDescent="0.25">
      <c r="A59" s="16">
        <v>6</v>
      </c>
      <c r="B59" s="28" t="s">
        <v>123</v>
      </c>
      <c r="C59" s="13" t="s">
        <v>125</v>
      </c>
      <c r="D59" s="28" t="s">
        <v>193</v>
      </c>
      <c r="E59" s="36" t="s">
        <v>81</v>
      </c>
      <c r="F59" s="43" t="s">
        <v>173</v>
      </c>
      <c r="G59" s="74">
        <v>100</v>
      </c>
      <c r="H59" s="1"/>
      <c r="I59" s="9"/>
      <c r="J59" s="11"/>
      <c r="K59" s="14">
        <v>3</v>
      </c>
      <c r="L59" s="11"/>
      <c r="M59" s="11"/>
      <c r="N59" s="73"/>
      <c r="O59" s="1"/>
      <c r="P59" s="11"/>
      <c r="Q59" s="112">
        <f t="shared" si="0"/>
        <v>103</v>
      </c>
      <c r="R59" s="78" t="s">
        <v>173</v>
      </c>
    </row>
    <row r="60" spans="1:20" ht="96" customHeight="1" x14ac:dyDescent="0.25">
      <c r="A60" s="16">
        <v>6</v>
      </c>
      <c r="B60" s="28" t="s">
        <v>123</v>
      </c>
      <c r="C60" s="13" t="s">
        <v>126</v>
      </c>
      <c r="D60" s="28" t="s">
        <v>194</v>
      </c>
      <c r="E60" s="36" t="s">
        <v>81</v>
      </c>
      <c r="F60" s="43" t="s">
        <v>173</v>
      </c>
      <c r="G60" s="74">
        <v>2</v>
      </c>
      <c r="H60" s="1"/>
      <c r="I60" s="9"/>
      <c r="J60" s="11"/>
      <c r="K60" s="14">
        <v>1</v>
      </c>
      <c r="L60" s="11"/>
      <c r="M60" s="11"/>
      <c r="N60" s="73"/>
      <c r="O60" s="1"/>
      <c r="P60" s="11"/>
      <c r="Q60" s="112">
        <f t="shared" si="0"/>
        <v>3</v>
      </c>
      <c r="R60" s="78" t="s">
        <v>173</v>
      </c>
    </row>
    <row r="61" spans="1:20" ht="96" customHeight="1" x14ac:dyDescent="0.25">
      <c r="A61" s="16">
        <v>6</v>
      </c>
      <c r="B61" s="28" t="s">
        <v>123</v>
      </c>
      <c r="C61" s="13" t="s">
        <v>127</v>
      </c>
      <c r="D61" s="28" t="s">
        <v>195</v>
      </c>
      <c r="E61" s="36" t="s">
        <v>81</v>
      </c>
      <c r="F61" s="43" t="s">
        <v>174</v>
      </c>
      <c r="G61" s="74">
        <v>2</v>
      </c>
      <c r="H61" s="1"/>
      <c r="I61" s="9"/>
      <c r="J61" s="11"/>
      <c r="K61" s="14">
        <v>1</v>
      </c>
      <c r="L61" s="11"/>
      <c r="M61" s="11"/>
      <c r="N61" s="73"/>
      <c r="O61" s="1"/>
      <c r="P61" s="11"/>
      <c r="Q61" s="113">
        <f t="shared" si="0"/>
        <v>3</v>
      </c>
      <c r="R61" s="78" t="s">
        <v>174</v>
      </c>
    </row>
    <row r="62" spans="1:20" ht="96" customHeight="1" x14ac:dyDescent="0.25">
      <c r="A62" s="16">
        <v>6</v>
      </c>
      <c r="B62" s="28" t="s">
        <v>123</v>
      </c>
      <c r="C62" s="13" t="s">
        <v>128</v>
      </c>
      <c r="D62" s="28" t="s">
        <v>196</v>
      </c>
      <c r="E62" s="36" t="s">
        <v>81</v>
      </c>
      <c r="F62" s="43" t="s">
        <v>174</v>
      </c>
      <c r="G62" s="74">
        <v>2</v>
      </c>
      <c r="H62" s="1"/>
      <c r="I62" s="9"/>
      <c r="J62" s="11"/>
      <c r="K62" s="14">
        <v>1</v>
      </c>
      <c r="L62" s="11"/>
      <c r="M62" s="11"/>
      <c r="N62" s="73"/>
      <c r="O62" s="1"/>
      <c r="P62" s="11"/>
      <c r="Q62" s="113">
        <f t="shared" si="0"/>
        <v>3</v>
      </c>
      <c r="R62" s="78" t="s">
        <v>174</v>
      </c>
    </row>
    <row r="63" spans="1:20" ht="96" customHeight="1" x14ac:dyDescent="0.25">
      <c r="A63" s="16">
        <v>6</v>
      </c>
      <c r="B63" s="28" t="s">
        <v>123</v>
      </c>
      <c r="C63" s="13" t="s">
        <v>129</v>
      </c>
      <c r="D63" s="68" t="s">
        <v>149</v>
      </c>
      <c r="E63" s="36" t="s">
        <v>81</v>
      </c>
      <c r="F63" s="43" t="s">
        <v>173</v>
      </c>
      <c r="G63" s="74"/>
      <c r="H63" s="1"/>
      <c r="I63" s="9"/>
      <c r="J63" s="11"/>
      <c r="K63" s="14">
        <v>2</v>
      </c>
      <c r="L63" s="11"/>
      <c r="M63" s="11"/>
      <c r="N63" s="73"/>
      <c r="O63" s="1"/>
      <c r="P63" s="11"/>
      <c r="Q63" s="112">
        <f t="shared" si="0"/>
        <v>2</v>
      </c>
      <c r="R63" s="78" t="s">
        <v>173</v>
      </c>
    </row>
    <row r="64" spans="1:20" ht="96" customHeight="1" x14ac:dyDescent="0.25">
      <c r="A64" s="16">
        <v>6</v>
      </c>
      <c r="B64" s="28" t="s">
        <v>123</v>
      </c>
      <c r="C64" s="13" t="s">
        <v>130</v>
      </c>
      <c r="D64" s="28" t="s">
        <v>197</v>
      </c>
      <c r="E64" s="36" t="s">
        <v>81</v>
      </c>
      <c r="F64" s="43" t="s">
        <v>191</v>
      </c>
      <c r="G64" s="74">
        <v>20</v>
      </c>
      <c r="H64" s="1"/>
      <c r="I64" s="9"/>
      <c r="J64" s="11"/>
      <c r="K64" s="14"/>
      <c r="L64" s="11"/>
      <c r="M64" s="11"/>
      <c r="N64" s="73"/>
      <c r="O64" s="1"/>
      <c r="P64" s="11"/>
      <c r="Q64" s="127">
        <f t="shared" si="0"/>
        <v>20</v>
      </c>
      <c r="R64" s="78" t="s">
        <v>175</v>
      </c>
    </row>
    <row r="65" spans="1:20" ht="96" customHeight="1" x14ac:dyDescent="0.25">
      <c r="A65" s="16">
        <v>6</v>
      </c>
      <c r="B65" s="28" t="s">
        <v>123</v>
      </c>
      <c r="C65" s="13" t="s">
        <v>131</v>
      </c>
      <c r="D65" s="28" t="s">
        <v>198</v>
      </c>
      <c r="E65" s="36" t="s">
        <v>81</v>
      </c>
      <c r="F65" s="43" t="s">
        <v>191</v>
      </c>
      <c r="G65" s="74">
        <v>5</v>
      </c>
      <c r="H65" s="1"/>
      <c r="I65" s="9"/>
      <c r="J65" s="11"/>
      <c r="K65" s="14"/>
      <c r="L65" s="11"/>
      <c r="M65" s="11"/>
      <c r="N65" s="73"/>
      <c r="O65" s="1"/>
      <c r="P65" s="11"/>
      <c r="Q65" s="127">
        <f t="shared" si="0"/>
        <v>5</v>
      </c>
      <c r="R65" s="78" t="s">
        <v>175</v>
      </c>
    </row>
    <row r="66" spans="1:20" ht="96" customHeight="1" x14ac:dyDescent="0.25">
      <c r="A66" s="16">
        <v>6</v>
      </c>
      <c r="B66" s="28" t="s">
        <v>123</v>
      </c>
      <c r="C66" s="13" t="s">
        <v>132</v>
      </c>
      <c r="D66" s="28" t="s">
        <v>199</v>
      </c>
      <c r="E66" s="36" t="s">
        <v>81</v>
      </c>
      <c r="F66" s="43" t="s">
        <v>191</v>
      </c>
      <c r="G66" s="74">
        <v>50</v>
      </c>
      <c r="H66" s="1"/>
      <c r="I66" s="9"/>
      <c r="J66" s="11"/>
      <c r="K66" s="14"/>
      <c r="L66" s="11"/>
      <c r="M66" s="11"/>
      <c r="N66" s="73"/>
      <c r="O66" s="1"/>
      <c r="P66" s="11"/>
      <c r="Q66" s="127">
        <f t="shared" si="0"/>
        <v>50</v>
      </c>
      <c r="R66" s="78" t="s">
        <v>175</v>
      </c>
    </row>
    <row r="67" spans="1:20" ht="96" customHeight="1" x14ac:dyDescent="0.25">
      <c r="A67" s="16">
        <v>6</v>
      </c>
      <c r="B67" s="28" t="s">
        <v>123</v>
      </c>
      <c r="C67" s="13" t="s">
        <v>133</v>
      </c>
      <c r="D67" s="28" t="s">
        <v>200</v>
      </c>
      <c r="E67" s="36" t="s">
        <v>81</v>
      </c>
      <c r="F67" s="43" t="s">
        <v>173</v>
      </c>
      <c r="G67" s="74">
        <v>180</v>
      </c>
      <c r="H67" s="1"/>
      <c r="I67" s="9"/>
      <c r="J67" s="11"/>
      <c r="K67" s="14"/>
      <c r="L67" s="11"/>
      <c r="M67" s="11"/>
      <c r="N67" s="73"/>
      <c r="O67" s="1"/>
      <c r="P67" s="11"/>
      <c r="Q67" s="112">
        <f t="shared" si="0"/>
        <v>180</v>
      </c>
      <c r="R67" s="78" t="s">
        <v>176</v>
      </c>
    </row>
    <row r="68" spans="1:20" ht="96" customHeight="1" x14ac:dyDescent="0.25">
      <c r="A68" s="16">
        <v>6</v>
      </c>
      <c r="B68" s="28" t="s">
        <v>123</v>
      </c>
      <c r="C68" s="13" t="s">
        <v>135</v>
      </c>
      <c r="D68" s="28" t="s">
        <v>134</v>
      </c>
      <c r="E68" s="36" t="s">
        <v>81</v>
      </c>
      <c r="F68" s="43" t="s">
        <v>177</v>
      </c>
      <c r="G68" s="74">
        <v>2</v>
      </c>
      <c r="H68" s="1"/>
      <c r="I68" s="9"/>
      <c r="J68" s="11"/>
      <c r="K68" s="14">
        <v>1</v>
      </c>
      <c r="L68" s="11"/>
      <c r="M68" s="11"/>
      <c r="N68" s="73"/>
      <c r="O68" s="1"/>
      <c r="P68" s="11"/>
      <c r="Q68" s="115">
        <f t="shared" si="0"/>
        <v>3</v>
      </c>
      <c r="R68" s="78" t="s">
        <v>177</v>
      </c>
      <c r="S68" s="146"/>
      <c r="T68" s="147"/>
    </row>
    <row r="69" spans="1:20" ht="96" customHeight="1" x14ac:dyDescent="0.25">
      <c r="A69" s="16">
        <v>6</v>
      </c>
      <c r="B69" s="28" t="s">
        <v>123</v>
      </c>
      <c r="C69" s="13" t="s">
        <v>137</v>
      </c>
      <c r="D69" s="28" t="s">
        <v>136</v>
      </c>
      <c r="E69" s="36" t="s">
        <v>81</v>
      </c>
      <c r="F69" s="43" t="s">
        <v>177</v>
      </c>
      <c r="G69" s="74">
        <v>1</v>
      </c>
      <c r="H69" s="1"/>
      <c r="I69" s="9"/>
      <c r="J69" s="11"/>
      <c r="K69" s="14">
        <v>1</v>
      </c>
      <c r="L69" s="11"/>
      <c r="M69" s="11"/>
      <c r="N69" s="73"/>
      <c r="O69" s="1"/>
      <c r="P69" s="11"/>
      <c r="Q69" s="115">
        <f t="shared" si="0"/>
        <v>2</v>
      </c>
      <c r="R69" s="78" t="s">
        <v>189</v>
      </c>
      <c r="S69" s="146"/>
      <c r="T69" s="147"/>
    </row>
    <row r="70" spans="1:20" ht="96" customHeight="1" x14ac:dyDescent="0.25">
      <c r="A70" s="16">
        <v>6</v>
      </c>
      <c r="B70" s="28" t="s">
        <v>123</v>
      </c>
      <c r="C70" s="13" t="s">
        <v>139</v>
      </c>
      <c r="D70" s="28" t="s">
        <v>138</v>
      </c>
      <c r="E70" s="36" t="s">
        <v>81</v>
      </c>
      <c r="F70" s="43" t="s">
        <v>178</v>
      </c>
      <c r="G70" s="74">
        <v>10</v>
      </c>
      <c r="H70" s="1"/>
      <c r="I70" s="9"/>
      <c r="J70" s="11"/>
      <c r="K70" s="14">
        <v>5</v>
      </c>
      <c r="L70" s="11"/>
      <c r="M70" s="11"/>
      <c r="N70" s="73"/>
      <c r="O70" s="1"/>
      <c r="P70" s="11"/>
      <c r="Q70" s="128">
        <f t="shared" si="0"/>
        <v>15</v>
      </c>
      <c r="R70" s="78" t="s">
        <v>178</v>
      </c>
      <c r="T70" s="129"/>
    </row>
    <row r="71" spans="1:20" ht="96" customHeight="1" x14ac:dyDescent="0.25">
      <c r="A71" s="16">
        <v>6</v>
      </c>
      <c r="B71" s="28" t="s">
        <v>123</v>
      </c>
      <c r="C71" s="13" t="s">
        <v>141</v>
      </c>
      <c r="D71" s="28" t="s">
        <v>140</v>
      </c>
      <c r="E71" s="36" t="s">
        <v>81</v>
      </c>
      <c r="F71" s="43" t="s">
        <v>179</v>
      </c>
      <c r="G71" s="74">
        <v>10</v>
      </c>
      <c r="H71" s="1"/>
      <c r="I71" s="9">
        <v>20</v>
      </c>
      <c r="J71" s="11"/>
      <c r="K71" s="14">
        <v>6</v>
      </c>
      <c r="L71" s="11"/>
      <c r="M71" s="11">
        <v>2</v>
      </c>
      <c r="N71" s="73"/>
      <c r="O71" s="1"/>
      <c r="P71" s="11"/>
      <c r="Q71" s="116">
        <f t="shared" si="0"/>
        <v>38</v>
      </c>
      <c r="R71" s="78" t="s">
        <v>179</v>
      </c>
    </row>
    <row r="72" spans="1:20" ht="96" customHeight="1" x14ac:dyDescent="0.25">
      <c r="A72" s="16">
        <v>6</v>
      </c>
      <c r="B72" s="28" t="s">
        <v>123</v>
      </c>
      <c r="C72" s="13" t="s">
        <v>143</v>
      </c>
      <c r="D72" s="28" t="s">
        <v>142</v>
      </c>
      <c r="E72" s="36" t="s">
        <v>81</v>
      </c>
      <c r="F72" s="43" t="s">
        <v>176</v>
      </c>
      <c r="G72" s="74">
        <v>300</v>
      </c>
      <c r="H72" s="1"/>
      <c r="I72" s="9"/>
      <c r="J72" s="11"/>
      <c r="K72" s="14">
        <v>1</v>
      </c>
      <c r="L72" s="11"/>
      <c r="M72" s="11">
        <v>5</v>
      </c>
      <c r="N72" s="73"/>
      <c r="O72" s="1"/>
      <c r="P72" s="11"/>
      <c r="Q72" s="114">
        <f t="shared" ref="Q72:Q76" si="1">SUM(G72:P72)</f>
        <v>306</v>
      </c>
      <c r="R72" s="78" t="s">
        <v>176</v>
      </c>
    </row>
    <row r="73" spans="1:20" ht="96" customHeight="1" x14ac:dyDescent="0.25">
      <c r="A73" s="16">
        <v>6</v>
      </c>
      <c r="B73" s="28" t="s">
        <v>123</v>
      </c>
      <c r="C73" s="13" t="s">
        <v>145</v>
      </c>
      <c r="D73" s="28" t="s">
        <v>144</v>
      </c>
      <c r="E73" s="36" t="s">
        <v>81</v>
      </c>
      <c r="F73" s="43" t="s">
        <v>180</v>
      </c>
      <c r="G73" s="74">
        <v>5</v>
      </c>
      <c r="H73" s="1"/>
      <c r="I73" s="9"/>
      <c r="J73" s="11"/>
      <c r="K73" s="14"/>
      <c r="L73" s="11"/>
      <c r="M73" s="11"/>
      <c r="N73" s="73"/>
      <c r="O73" s="1"/>
      <c r="P73" s="11"/>
      <c r="Q73" s="117">
        <f t="shared" si="1"/>
        <v>5</v>
      </c>
      <c r="R73" s="78" t="s">
        <v>180</v>
      </c>
    </row>
    <row r="74" spans="1:20" ht="96" customHeight="1" x14ac:dyDescent="0.25">
      <c r="A74" s="16">
        <v>6</v>
      </c>
      <c r="B74" s="28" t="s">
        <v>123</v>
      </c>
      <c r="C74" s="13" t="s">
        <v>146</v>
      </c>
      <c r="D74" s="28" t="s">
        <v>154</v>
      </c>
      <c r="E74" s="36" t="s">
        <v>81</v>
      </c>
      <c r="F74" s="43" t="s">
        <v>181</v>
      </c>
      <c r="G74" s="74">
        <v>10</v>
      </c>
      <c r="H74" s="1"/>
      <c r="I74" s="9"/>
      <c r="J74" s="11"/>
      <c r="K74" s="14">
        <v>1</v>
      </c>
      <c r="L74" s="11"/>
      <c r="M74" s="11">
        <v>2</v>
      </c>
      <c r="N74" s="73"/>
      <c r="O74" s="1"/>
      <c r="P74" s="11"/>
      <c r="Q74" s="118">
        <f t="shared" si="1"/>
        <v>13</v>
      </c>
      <c r="R74" s="78" t="s">
        <v>181</v>
      </c>
    </row>
    <row r="75" spans="1:20" ht="96" customHeight="1" x14ac:dyDescent="0.25">
      <c r="A75" s="16">
        <v>6</v>
      </c>
      <c r="B75" s="28" t="s">
        <v>123</v>
      </c>
      <c r="C75" s="13" t="s">
        <v>147</v>
      </c>
      <c r="D75" s="28" t="s">
        <v>155</v>
      </c>
      <c r="E75" s="36" t="s">
        <v>81</v>
      </c>
      <c r="F75" s="43" t="s">
        <v>181</v>
      </c>
      <c r="G75" s="74">
        <v>10</v>
      </c>
      <c r="H75" s="1"/>
      <c r="I75" s="9"/>
      <c r="J75" s="11"/>
      <c r="K75" s="14">
        <v>1</v>
      </c>
      <c r="L75" s="11"/>
      <c r="M75" s="11"/>
      <c r="N75" s="73"/>
      <c r="O75" s="1"/>
      <c r="P75" s="11"/>
      <c r="Q75" s="118">
        <f t="shared" si="1"/>
        <v>11</v>
      </c>
      <c r="R75" s="78" t="s">
        <v>181</v>
      </c>
    </row>
    <row r="76" spans="1:20" ht="96" customHeight="1" thickBot="1" x14ac:dyDescent="0.3">
      <c r="A76" s="16">
        <v>6</v>
      </c>
      <c r="B76" s="28" t="s">
        <v>123</v>
      </c>
      <c r="C76" s="13" t="s">
        <v>148</v>
      </c>
      <c r="D76" s="28" t="s">
        <v>201</v>
      </c>
      <c r="E76" s="36" t="s">
        <v>81</v>
      </c>
      <c r="F76" s="126" t="s">
        <v>182</v>
      </c>
      <c r="G76" s="119">
        <v>16</v>
      </c>
      <c r="H76" s="120"/>
      <c r="I76" s="121"/>
      <c r="J76" s="122"/>
      <c r="K76" s="123"/>
      <c r="L76" s="122"/>
      <c r="M76" s="122"/>
      <c r="N76" s="124"/>
      <c r="O76" s="120"/>
      <c r="P76" s="122"/>
      <c r="Q76" s="125">
        <f t="shared" si="1"/>
        <v>16</v>
      </c>
      <c r="R76" s="78" t="s">
        <v>182</v>
      </c>
    </row>
  </sheetData>
  <autoFilter ref="A6:R76" xr:uid="{00000000-0009-0000-0000-000001000000}"/>
  <mergeCells count="4">
    <mergeCell ref="A2:R3"/>
    <mergeCell ref="G5:Q5"/>
    <mergeCell ref="S68:S69"/>
    <mergeCell ref="T68:T69"/>
  </mergeCells>
  <phoneticPr fontId="14" type="noConversion"/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lots</vt:lpstr>
      <vt:lpstr>Etat des besoins </vt:lpstr>
    </vt:vector>
  </TitlesOfParts>
  <Company>CHRU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BOUAFFAR LISA</dc:creator>
  <cp:lastModifiedBy>CLAPAREDE METILDE</cp:lastModifiedBy>
  <cp:lastPrinted>2019-07-10T09:32:08Z</cp:lastPrinted>
  <dcterms:created xsi:type="dcterms:W3CDTF">2019-05-27T06:49:08Z</dcterms:created>
  <dcterms:modified xsi:type="dcterms:W3CDTF">2025-11-25T15:49:51Z</dcterms:modified>
</cp:coreProperties>
</file>